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R:\Drugo\Javna naročila\Razpis sanitetno-obvezilni\Razpis 2025\"/>
    </mc:Choice>
  </mc:AlternateContent>
  <xr:revisionPtr revIDLastSave="0" documentId="13_ncr:1_{69702DA0-B285-49B1-8E0F-10C730051A45}" xr6:coauthVersionLast="47" xr6:coauthVersionMax="47" xr10:uidLastSave="{00000000-0000-0000-0000-000000000000}"/>
  <bookViews>
    <workbookView xWindow="-120" yWindow="-120" windowWidth="29040" windowHeight="15840" tabRatio="733" xr2:uid="{EF7A5627-A244-43EF-84F7-21B5D65832BD}"/>
  </bookViews>
  <sheets>
    <sheet name="2_Sklop specialni papir" sheetId="2" r:id="rId1"/>
    <sheet name="3_Sklop Brizge, igle, kanile" sheetId="3" r:id="rId2"/>
    <sheet name="4_Sklop Katetri, tubusi" sheetId="4" r:id="rId3"/>
    <sheet name="5_Sklop Ostali zdravstveni mate" sheetId="5" r:id="rId4"/>
    <sheet name="6_Sklop Rokavice" sheetId="6" r:id="rId5"/>
    <sheet name="Rekapitulacija po sklopih" sheetId="7" r:id="rId6"/>
    <sheet name="Merske enote" sheetId="8" r:id="rId7"/>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82" i="5" l="1"/>
  <c r="Q82" i="5"/>
  <c r="S82" i="5" s="1"/>
  <c r="Q167" i="5"/>
  <c r="S167" i="5" s="1"/>
  <c r="R167" i="5"/>
  <c r="Q33" i="5"/>
  <c r="S33" i="5" s="1"/>
  <c r="R33" i="5"/>
  <c r="Q153" i="5"/>
  <c r="S153" i="5" s="1"/>
  <c r="R153" i="5"/>
  <c r="Q97" i="5"/>
  <c r="S97" i="5" s="1"/>
  <c r="R97" i="5"/>
  <c r="Q103" i="5"/>
  <c r="S103" i="5" s="1"/>
  <c r="R103" i="5"/>
  <c r="Q132" i="5"/>
  <c r="S132" i="5" s="1"/>
  <c r="R132" i="5"/>
  <c r="Q102" i="5"/>
  <c r="S102" i="5" s="1"/>
  <c r="R102" i="5"/>
  <c r="Q96" i="5"/>
  <c r="S96" i="5" s="1"/>
  <c r="R96" i="5"/>
  <c r="Q100" i="5"/>
  <c r="S100" i="5" s="1"/>
  <c r="R100" i="5"/>
  <c r="Q116" i="5"/>
  <c r="S116" i="5" s="1"/>
  <c r="R116" i="5"/>
  <c r="Q119" i="5"/>
  <c r="S119" i="5" s="1"/>
  <c r="R119" i="5"/>
  <c r="Q17" i="5"/>
  <c r="S17" i="5" s="1"/>
  <c r="R17" i="5"/>
  <c r="Q158" i="5"/>
  <c r="S158" i="5" s="1"/>
  <c r="R158" i="5"/>
  <c r="Q31" i="5"/>
  <c r="S31" i="5" s="1"/>
  <c r="R31" i="5"/>
  <c r="Q56" i="5"/>
  <c r="S56" i="5" s="1"/>
  <c r="R56" i="5"/>
  <c r="Q30" i="5"/>
  <c r="S30" i="5" s="1"/>
  <c r="R30" i="5"/>
  <c r="Q75" i="5"/>
  <c r="S75" i="5" s="1"/>
  <c r="R75" i="5"/>
  <c r="Q22" i="5"/>
  <c r="S22" i="5" s="1"/>
  <c r="R22" i="5"/>
  <c r="Q126" i="5"/>
  <c r="S126" i="5" s="1"/>
  <c r="R126" i="5"/>
  <c r="Q38" i="5"/>
  <c r="S38" i="5" s="1"/>
  <c r="R38" i="5"/>
  <c r="Q127" i="5"/>
  <c r="S127" i="5" s="1"/>
  <c r="R127" i="5"/>
  <c r="Q55" i="5"/>
  <c r="S55" i="5" s="1"/>
  <c r="R55" i="5"/>
  <c r="Q67" i="5"/>
  <c r="S67" i="5" s="1"/>
  <c r="R67" i="5"/>
  <c r="Q74" i="5"/>
  <c r="R74" i="5"/>
  <c r="S74" i="5"/>
  <c r="Q72" i="5"/>
  <c r="S72" i="5" s="1"/>
  <c r="R72" i="5"/>
  <c r="Q121" i="5"/>
  <c r="S121" i="5" s="1"/>
  <c r="R121" i="5"/>
  <c r="Q152" i="5"/>
  <c r="S152" i="5" s="1"/>
  <c r="R152" i="5"/>
  <c r="Q70" i="5"/>
  <c r="S70" i="5" s="1"/>
  <c r="R70" i="5"/>
  <c r="Q99" i="5"/>
  <c r="S99" i="5" s="1"/>
  <c r="R99" i="5"/>
  <c r="Q94" i="5"/>
  <c r="S94" i="5" s="1"/>
  <c r="R94" i="5"/>
  <c r="Q85" i="5"/>
  <c r="S85" i="5" s="1"/>
  <c r="R85" i="5"/>
  <c r="Q104" i="5"/>
  <c r="S104" i="5" s="1"/>
  <c r="R104" i="5"/>
  <c r="Q133" i="5"/>
  <c r="S133" i="5" s="1"/>
  <c r="R133" i="5"/>
  <c r="Q107" i="5"/>
  <c r="S107" i="5" s="1"/>
  <c r="R107" i="5"/>
  <c r="Q105" i="5"/>
  <c r="S105" i="5" s="1"/>
  <c r="R105" i="5"/>
  <c r="Q106" i="5"/>
  <c r="S106" i="5" s="1"/>
  <c r="R106" i="5"/>
  <c r="Q129" i="5"/>
  <c r="S129" i="5" s="1"/>
  <c r="R129" i="5"/>
  <c r="Q159" i="5"/>
  <c r="S159" i="5" s="1"/>
  <c r="R159" i="5"/>
  <c r="Q130" i="5"/>
  <c r="S130" i="5" s="1"/>
  <c r="R130" i="5"/>
  <c r="Q139" i="5"/>
  <c r="S139" i="5" s="1"/>
  <c r="R139" i="5"/>
  <c r="Q140" i="5"/>
  <c r="S140" i="5" s="1"/>
  <c r="R140" i="5"/>
  <c r="Q29" i="5"/>
  <c r="S29" i="5" s="1"/>
  <c r="R29" i="5"/>
  <c r="Q78" i="5"/>
  <c r="S78" i="5" s="1"/>
  <c r="R78" i="5"/>
  <c r="Q142" i="5"/>
  <c r="S142" i="5" s="1"/>
  <c r="R142" i="5"/>
  <c r="Q28" i="5"/>
  <c r="S28" i="5" s="1"/>
  <c r="R28" i="5"/>
  <c r="Q135" i="5"/>
  <c r="S135" i="5" s="1"/>
  <c r="R135" i="5"/>
  <c r="Q149" i="5"/>
  <c r="S149" i="5" s="1"/>
  <c r="R149" i="5"/>
  <c r="Q150" i="5"/>
  <c r="S150" i="5" s="1"/>
  <c r="R150" i="5"/>
  <c r="Q157" i="5"/>
  <c r="S157" i="5" s="1"/>
  <c r="R157" i="5"/>
  <c r="Q156" i="5"/>
  <c r="S156" i="5" s="1"/>
  <c r="R156" i="5"/>
  <c r="Q165" i="5"/>
  <c r="S165" i="5" s="1"/>
  <c r="R165" i="5"/>
  <c r="Q137" i="5"/>
  <c r="S137" i="5" s="1"/>
  <c r="R137" i="5"/>
  <c r="Q138" i="5"/>
  <c r="S138" i="5" s="1"/>
  <c r="R138" i="5"/>
  <c r="Q136" i="5"/>
  <c r="S136" i="5" s="1"/>
  <c r="R136" i="5"/>
  <c r="Q154" i="5"/>
  <c r="S154" i="5" s="1"/>
  <c r="R154" i="5"/>
  <c r="Q163" i="5"/>
  <c r="S163" i="5" s="1"/>
  <c r="R163" i="5"/>
  <c r="Q161" i="5"/>
  <c r="S161" i="5" s="1"/>
  <c r="R161" i="5"/>
  <c r="Q146" i="5"/>
  <c r="S146" i="5" s="1"/>
  <c r="R146" i="5"/>
  <c r="Q16" i="5"/>
  <c r="S16" i="5" s="1"/>
  <c r="R16" i="5"/>
  <c r="Q15" i="5"/>
  <c r="S15" i="5" s="1"/>
  <c r="R15" i="5"/>
  <c r="Q42" i="5"/>
  <c r="S42" i="5" s="1"/>
  <c r="R42" i="5"/>
  <c r="Q166" i="5"/>
  <c r="S166" i="5" s="1"/>
  <c r="R166" i="5"/>
  <c r="Q145" i="5"/>
  <c r="S145" i="5" s="1"/>
  <c r="R145" i="5"/>
  <c r="Q111" i="5"/>
  <c r="S111" i="5" s="1"/>
  <c r="R111" i="5"/>
  <c r="Q168" i="5"/>
  <c r="S168" i="5" s="1"/>
  <c r="R168" i="5"/>
  <c r="Q164" i="5"/>
  <c r="S164" i="5" s="1"/>
  <c r="R164" i="5"/>
  <c r="Q170" i="5"/>
  <c r="S170" i="5" s="1"/>
  <c r="R170" i="5"/>
  <c r="Q151" i="5"/>
  <c r="S151" i="5" s="1"/>
  <c r="R151" i="5"/>
  <c r="Q53" i="5"/>
  <c r="S53" i="5" s="1"/>
  <c r="R53" i="5"/>
  <c r="Q131" i="5"/>
  <c r="S131" i="5" s="1"/>
  <c r="R131" i="5"/>
  <c r="Q60" i="5"/>
  <c r="S60" i="5" s="1"/>
  <c r="R60" i="5"/>
  <c r="Q68" i="5"/>
  <c r="S68" i="5" s="1"/>
  <c r="R68" i="5"/>
  <c r="Q34" i="5"/>
  <c r="S34" i="5" s="1"/>
  <c r="R34" i="5"/>
  <c r="Q27" i="5"/>
  <c r="S27" i="5" s="1"/>
  <c r="R27" i="5"/>
  <c r="Q125" i="5"/>
  <c r="S125" i="5" s="1"/>
  <c r="R125" i="5"/>
  <c r="Q59" i="5"/>
  <c r="S59" i="5" s="1"/>
  <c r="R59" i="5"/>
  <c r="Q9" i="5"/>
  <c r="S9" i="5" s="1"/>
  <c r="R9" i="5"/>
  <c r="Q51" i="5"/>
  <c r="S51" i="5" s="1"/>
  <c r="R51" i="5"/>
  <c r="Q155" i="5"/>
  <c r="S155" i="5" s="1"/>
  <c r="R155" i="5"/>
  <c r="Q162" i="5"/>
  <c r="S162" i="5" s="1"/>
  <c r="R162" i="5"/>
  <c r="Q109" i="5"/>
  <c r="S109" i="5" s="1"/>
  <c r="R109" i="5"/>
  <c r="Q35" i="5"/>
  <c r="S35" i="5" s="1"/>
  <c r="R35" i="5"/>
  <c r="Q66" i="5"/>
  <c r="S66" i="5" s="1"/>
  <c r="R66" i="5"/>
  <c r="Q69" i="5"/>
  <c r="S69" i="5" s="1"/>
  <c r="R69" i="5"/>
  <c r="Q79" i="5"/>
  <c r="S79" i="5" s="1"/>
  <c r="R79" i="5"/>
  <c r="Q118" i="5"/>
  <c r="S118" i="5" s="1"/>
  <c r="R118" i="5"/>
  <c r="Q12" i="5"/>
  <c r="S12" i="5" s="1"/>
  <c r="R12" i="5"/>
  <c r="Q98" i="5"/>
  <c r="S98" i="5" s="1"/>
  <c r="R98" i="5"/>
  <c r="Q93" i="5"/>
  <c r="S93" i="5" s="1"/>
  <c r="R93" i="5"/>
  <c r="Q80" i="5"/>
  <c r="S80" i="5" s="1"/>
  <c r="R80" i="5"/>
  <c r="Q115" i="5"/>
  <c r="S115" i="5" s="1"/>
  <c r="R115" i="5"/>
  <c r="Q64" i="5"/>
  <c r="S64" i="5" s="1"/>
  <c r="R64" i="5"/>
  <c r="Q54" i="5"/>
  <c r="S54" i="5" s="1"/>
  <c r="R54" i="5"/>
  <c r="Q52" i="5"/>
  <c r="S52" i="5" s="1"/>
  <c r="R52" i="5"/>
  <c r="Q43" i="5"/>
  <c r="S43" i="5" s="1"/>
  <c r="R43" i="5"/>
  <c r="Q76" i="5"/>
  <c r="S76" i="5" s="1"/>
  <c r="R76" i="5"/>
  <c r="Q46" i="5"/>
  <c r="S46" i="5" s="1"/>
  <c r="R46" i="5"/>
  <c r="Q160" i="5"/>
  <c r="S160" i="5" s="1"/>
  <c r="R160" i="5"/>
  <c r="Q26" i="5"/>
  <c r="S26" i="5" s="1"/>
  <c r="R26" i="5"/>
  <c r="Q39" i="5"/>
  <c r="S39" i="5" s="1"/>
  <c r="R39" i="5"/>
  <c r="Q108" i="5"/>
  <c r="S108" i="5" s="1"/>
  <c r="R108" i="5"/>
  <c r="Q24" i="5"/>
  <c r="S24" i="5" s="1"/>
  <c r="R24" i="5"/>
  <c r="Q23" i="5"/>
  <c r="S23" i="5" s="1"/>
  <c r="R23" i="5"/>
  <c r="Q32" i="5"/>
  <c r="S32" i="5" s="1"/>
  <c r="R32" i="5"/>
  <c r="Q18" i="5"/>
  <c r="S18" i="5" s="1"/>
  <c r="R18" i="5"/>
  <c r="Q148" i="5"/>
  <c r="S148" i="5" s="1"/>
  <c r="R148" i="5"/>
  <c r="Q14" i="5"/>
  <c r="S14" i="5" s="1"/>
  <c r="R14" i="5"/>
  <c r="Q134" i="5"/>
  <c r="S134" i="5" s="1"/>
  <c r="R134" i="5"/>
  <c r="Q144" i="5"/>
  <c r="S144" i="5" s="1"/>
  <c r="R144" i="5"/>
  <c r="Q110" i="5"/>
  <c r="S110" i="5" s="1"/>
  <c r="R110" i="5"/>
  <c r="Q112" i="5"/>
  <c r="S112" i="5" s="1"/>
  <c r="R112" i="5"/>
  <c r="Q58" i="5"/>
  <c r="S58" i="5" s="1"/>
  <c r="R58" i="5"/>
  <c r="Q57" i="5"/>
  <c r="S57" i="5" s="1"/>
  <c r="R57" i="5"/>
  <c r="Q143" i="5"/>
  <c r="S143" i="5" s="1"/>
  <c r="R143" i="5"/>
  <c r="Q13" i="5"/>
  <c r="S13" i="5" s="1"/>
  <c r="R13" i="5"/>
  <c r="Q65" i="5"/>
  <c r="S65" i="5" s="1"/>
  <c r="R65" i="5"/>
  <c r="Q8" i="5"/>
  <c r="S8" i="5" s="1"/>
  <c r="R8" i="5"/>
  <c r="Q7" i="5"/>
  <c r="S7" i="5" s="1"/>
  <c r="R7" i="5"/>
  <c r="Q41" i="5"/>
  <c r="S41" i="5" s="1"/>
  <c r="R41" i="5"/>
  <c r="Q169" i="5"/>
  <c r="S169" i="5" s="1"/>
  <c r="R169" i="5"/>
  <c r="Q25" i="5"/>
  <c r="S25" i="5" s="1"/>
  <c r="R25" i="5"/>
  <c r="Q117" i="5"/>
  <c r="S117" i="5" s="1"/>
  <c r="R117" i="5"/>
  <c r="Q141" i="5"/>
  <c r="S141" i="5" s="1"/>
  <c r="R141" i="5"/>
  <c r="Q171" i="5"/>
  <c r="S171" i="5" s="1"/>
  <c r="R171" i="5"/>
  <c r="Q172" i="5"/>
  <c r="S172" i="5" s="1"/>
  <c r="R172" i="5"/>
  <c r="Q128" i="5"/>
  <c r="S128" i="5" s="1"/>
  <c r="R128" i="5"/>
  <c r="Q84" i="5"/>
  <c r="S84" i="5" s="1"/>
  <c r="R84" i="5"/>
  <c r="Q120" i="5"/>
  <c r="S120" i="5" s="1"/>
  <c r="R120" i="5"/>
  <c r="Q86" i="5"/>
  <c r="S86" i="5" s="1"/>
  <c r="R86" i="5"/>
  <c r="Q101" i="5"/>
  <c r="S101" i="5" s="1"/>
  <c r="R101" i="5"/>
  <c r="Q114" i="5"/>
  <c r="S114" i="5" s="1"/>
  <c r="R114" i="5"/>
  <c r="Q44" i="5"/>
  <c r="S44" i="5" s="1"/>
  <c r="R44" i="5"/>
  <c r="Q37" i="5"/>
  <c r="S37" i="5" s="1"/>
  <c r="R37" i="5"/>
  <c r="Q61" i="5"/>
  <c r="S61" i="5" s="1"/>
  <c r="R61" i="5"/>
  <c r="Q62" i="5"/>
  <c r="S62" i="5" s="1"/>
  <c r="R62" i="5"/>
  <c r="Q73" i="5"/>
  <c r="S73" i="5" s="1"/>
  <c r="R73" i="5"/>
  <c r="Q10" i="5"/>
  <c r="S10" i="5" s="1"/>
  <c r="R10" i="5"/>
  <c r="Q47" i="5"/>
  <c r="S47" i="5" s="1"/>
  <c r="R47" i="5"/>
  <c r="Q48" i="5"/>
  <c r="S48" i="5" s="1"/>
  <c r="R48" i="5"/>
  <c r="Q92" i="5"/>
  <c r="S92" i="5" s="1"/>
  <c r="R92" i="5"/>
  <c r="Q49" i="5"/>
  <c r="S49" i="5" s="1"/>
  <c r="R49" i="5"/>
  <c r="Q50" i="5"/>
  <c r="S50" i="5" s="1"/>
  <c r="R50" i="5"/>
  <c r="Q113" i="5"/>
  <c r="S113" i="5" s="1"/>
  <c r="R113" i="5"/>
  <c r="Q63" i="5"/>
  <c r="S63" i="5" s="1"/>
  <c r="R63" i="5"/>
  <c r="Q11" i="5"/>
  <c r="S11" i="5" s="1"/>
  <c r="R11" i="5"/>
  <c r="Q173" i="5"/>
  <c r="S173" i="5" s="1"/>
  <c r="R173" i="5"/>
  <c r="Q19" i="5"/>
  <c r="S19" i="5" s="1"/>
  <c r="R19" i="5"/>
  <c r="Q40" i="5"/>
  <c r="S40" i="5" s="1"/>
  <c r="R40" i="5"/>
  <c r="Q95" i="5"/>
  <c r="S95" i="5" s="1"/>
  <c r="R95" i="5"/>
  <c r="Q71" i="5"/>
  <c r="S71" i="5" s="1"/>
  <c r="R71" i="5"/>
  <c r="Q83" i="5"/>
  <c r="S83" i="5" s="1"/>
  <c r="R83" i="5"/>
  <c r="Q90" i="5"/>
  <c r="S90" i="5" s="1"/>
  <c r="R90" i="5"/>
  <c r="Q87" i="5"/>
  <c r="S87" i="5" s="1"/>
  <c r="R87" i="5"/>
  <c r="Q88" i="5"/>
  <c r="S88" i="5" s="1"/>
  <c r="R88" i="5"/>
  <c r="Q89" i="5"/>
  <c r="S89" i="5" s="1"/>
  <c r="R89" i="5"/>
  <c r="Q36" i="5"/>
  <c r="S36" i="5" s="1"/>
  <c r="R36" i="5"/>
  <c r="Q20" i="5"/>
  <c r="S20" i="5" s="1"/>
  <c r="R20" i="5"/>
  <c r="Q122" i="5"/>
  <c r="S122" i="5" s="1"/>
  <c r="R122" i="5"/>
  <c r="Q123" i="5"/>
  <c r="S123" i="5" s="1"/>
  <c r="R123" i="5"/>
  <c r="Q124" i="5"/>
  <c r="S124" i="5" s="1"/>
  <c r="R124" i="5"/>
  <c r="Q91" i="5"/>
  <c r="S91" i="5" s="1"/>
  <c r="R91" i="5"/>
  <c r="Q45" i="5"/>
  <c r="S45" i="5" s="1"/>
  <c r="R45" i="5"/>
  <c r="Q77" i="5"/>
  <c r="S77" i="5" s="1"/>
  <c r="R77" i="5"/>
  <c r="Q147" i="5"/>
  <c r="S147" i="5" s="1"/>
  <c r="R147" i="5"/>
  <c r="Q21" i="5"/>
  <c r="S21" i="5" s="1"/>
  <c r="R21" i="5"/>
  <c r="R81" i="5"/>
  <c r="Q81" i="5"/>
  <c r="S81" i="5" s="1"/>
  <c r="R174" i="5" l="1"/>
  <c r="S174" i="5"/>
  <c r="Q8" i="6"/>
  <c r="R8" i="6"/>
  <c r="S8" i="6"/>
  <c r="Q9" i="6"/>
  <c r="S9" i="6" s="1"/>
  <c r="R9" i="6"/>
  <c r="Q10" i="6"/>
  <c r="S10" i="6" s="1"/>
  <c r="R10" i="6"/>
  <c r="Q11" i="6"/>
  <c r="R11" i="6"/>
  <c r="S11" i="6"/>
  <c r="Q12" i="6"/>
  <c r="S12" i="6" s="1"/>
  <c r="R12" i="6"/>
  <c r="Q13" i="6"/>
  <c r="S13" i="6" s="1"/>
  <c r="R13" i="6"/>
  <c r="Q14" i="6"/>
  <c r="S14" i="6" s="1"/>
  <c r="R14" i="6"/>
  <c r="Q15" i="6"/>
  <c r="R15" i="6"/>
  <c r="S15" i="6"/>
  <c r="Q16" i="6"/>
  <c r="R16" i="6"/>
  <c r="S16" i="6"/>
  <c r="Q17" i="6"/>
  <c r="S17" i="6" s="1"/>
  <c r="R17" i="6"/>
  <c r="Q18" i="6"/>
  <c r="S18" i="6" s="1"/>
  <c r="R18" i="6"/>
  <c r="Q19" i="6"/>
  <c r="R19" i="6"/>
  <c r="S19" i="6"/>
  <c r="Q20" i="6"/>
  <c r="S20" i="6" s="1"/>
  <c r="R20" i="6"/>
  <c r="Q21" i="6"/>
  <c r="S21" i="6" s="1"/>
  <c r="R21" i="6"/>
  <c r="Q22" i="6"/>
  <c r="S22" i="6" s="1"/>
  <c r="R22" i="6"/>
  <c r="Q23" i="6"/>
  <c r="R23" i="6"/>
  <c r="S23" i="6"/>
  <c r="Q24" i="6"/>
  <c r="R24" i="6"/>
  <c r="S24" i="6"/>
  <c r="Q25" i="6"/>
  <c r="S25" i="6" s="1"/>
  <c r="R25" i="6"/>
  <c r="Q26" i="6"/>
  <c r="S26" i="6" s="1"/>
  <c r="R26" i="6"/>
  <c r="Q7" i="6"/>
  <c r="S7" i="6" s="1"/>
  <c r="Q8" i="4"/>
  <c r="S8" i="4" s="1"/>
  <c r="R8" i="4"/>
  <c r="Q9" i="4"/>
  <c r="S9" i="4" s="1"/>
  <c r="R9" i="4"/>
  <c r="Q10" i="4"/>
  <c r="S10" i="4" s="1"/>
  <c r="R10" i="4"/>
  <c r="Q11" i="4"/>
  <c r="S11" i="4" s="1"/>
  <c r="R11" i="4"/>
  <c r="Q12" i="4"/>
  <c r="S12" i="4" s="1"/>
  <c r="R12" i="4"/>
  <c r="Q13" i="4"/>
  <c r="S13" i="4" s="1"/>
  <c r="R13" i="4"/>
  <c r="Q14" i="4"/>
  <c r="S14" i="4" s="1"/>
  <c r="R14" i="4"/>
  <c r="Q15" i="4"/>
  <c r="S15" i="4" s="1"/>
  <c r="R15" i="4"/>
  <c r="Q16" i="4"/>
  <c r="S16" i="4" s="1"/>
  <c r="R16" i="4"/>
  <c r="Q17" i="4"/>
  <c r="S17" i="4" s="1"/>
  <c r="R17" i="4"/>
  <c r="Q18" i="4"/>
  <c r="S18" i="4" s="1"/>
  <c r="R18" i="4"/>
  <c r="Q19" i="4"/>
  <c r="R19" i="4"/>
  <c r="S19" i="4"/>
  <c r="Q20" i="4"/>
  <c r="S20" i="4" s="1"/>
  <c r="R20" i="4"/>
  <c r="Q21" i="4"/>
  <c r="S21" i="4" s="1"/>
  <c r="R21" i="4"/>
  <c r="Q22" i="4"/>
  <c r="R22" i="4"/>
  <c r="S22" i="4"/>
  <c r="Q23" i="4"/>
  <c r="S23" i="4" s="1"/>
  <c r="R23" i="4"/>
  <c r="Q24" i="4"/>
  <c r="S24" i="4" s="1"/>
  <c r="R24" i="4"/>
  <c r="Q25" i="4"/>
  <c r="S25" i="4" s="1"/>
  <c r="R25" i="4"/>
  <c r="Q26" i="4"/>
  <c r="S26" i="4" s="1"/>
  <c r="R26" i="4"/>
  <c r="Q27" i="4"/>
  <c r="R27" i="4"/>
  <c r="S27" i="4"/>
  <c r="Q28" i="4"/>
  <c r="S28" i="4" s="1"/>
  <c r="R28" i="4"/>
  <c r="Q29" i="4"/>
  <c r="S29" i="4" s="1"/>
  <c r="R29" i="4"/>
  <c r="Q30" i="4"/>
  <c r="R30" i="4"/>
  <c r="S30" i="4"/>
  <c r="Q31" i="4"/>
  <c r="S31" i="4" s="1"/>
  <c r="R31" i="4"/>
  <c r="Q32" i="4"/>
  <c r="S32" i="4" s="1"/>
  <c r="R32" i="4"/>
  <c r="Q33" i="4"/>
  <c r="S33" i="4" s="1"/>
  <c r="R33" i="4"/>
  <c r="Q34" i="4"/>
  <c r="S34" i="4" s="1"/>
  <c r="R34" i="4"/>
  <c r="Q35" i="4"/>
  <c r="R35" i="4"/>
  <c r="S35" i="4"/>
  <c r="Q36" i="4"/>
  <c r="S36" i="4" s="1"/>
  <c r="R36" i="4"/>
  <c r="Q37" i="4"/>
  <c r="S37" i="4" s="1"/>
  <c r="R37" i="4"/>
  <c r="Q38" i="4"/>
  <c r="R38" i="4"/>
  <c r="S38" i="4"/>
  <c r="Q39" i="4"/>
  <c r="S39" i="4" s="1"/>
  <c r="R39" i="4"/>
  <c r="Q40" i="4"/>
  <c r="S40" i="4" s="1"/>
  <c r="R40" i="4"/>
  <c r="Q41" i="4"/>
  <c r="S41" i="4" s="1"/>
  <c r="R41" i="4"/>
  <c r="Q42" i="4"/>
  <c r="S42" i="4" s="1"/>
  <c r="R42" i="4"/>
  <c r="Q43" i="4"/>
  <c r="R43" i="4"/>
  <c r="S43" i="4"/>
  <c r="Q44" i="4"/>
  <c r="S44" i="4" s="1"/>
  <c r="R44" i="4"/>
  <c r="Q45" i="4"/>
  <c r="S45" i="4" s="1"/>
  <c r="R45" i="4"/>
  <c r="Q46" i="4"/>
  <c r="R46" i="4"/>
  <c r="S46" i="4"/>
  <c r="Q47" i="4"/>
  <c r="S47" i="4" s="1"/>
  <c r="R47" i="4"/>
  <c r="Q48" i="4"/>
  <c r="S48" i="4" s="1"/>
  <c r="R48" i="4"/>
  <c r="Q7" i="4"/>
  <c r="Q8" i="3"/>
  <c r="S8" i="3" s="1"/>
  <c r="R8" i="3"/>
  <c r="Q9" i="3"/>
  <c r="S9" i="3" s="1"/>
  <c r="R9" i="3"/>
  <c r="Q10" i="3"/>
  <c r="S10" i="3" s="1"/>
  <c r="R10" i="3"/>
  <c r="Q11" i="3"/>
  <c r="R11" i="3"/>
  <c r="S11" i="3"/>
  <c r="Q12" i="3"/>
  <c r="S12" i="3" s="1"/>
  <c r="R12" i="3"/>
  <c r="Q13" i="3"/>
  <c r="S13" i="3" s="1"/>
  <c r="R13" i="3"/>
  <c r="Q14" i="3"/>
  <c r="S14" i="3" s="1"/>
  <c r="R14" i="3"/>
  <c r="Q15" i="3"/>
  <c r="S15" i="3" s="1"/>
  <c r="R15" i="3"/>
  <c r="Q16" i="3"/>
  <c r="S16" i="3" s="1"/>
  <c r="R16" i="3"/>
  <c r="Q17" i="3"/>
  <c r="S17" i="3" s="1"/>
  <c r="R17" i="3"/>
  <c r="Q18" i="3"/>
  <c r="S18" i="3" s="1"/>
  <c r="R18" i="3"/>
  <c r="Q19" i="3"/>
  <c r="S19" i="3" s="1"/>
  <c r="R19" i="3"/>
  <c r="Q20" i="3"/>
  <c r="S20" i="3" s="1"/>
  <c r="R20" i="3"/>
  <c r="Q21" i="3"/>
  <c r="S21" i="3" s="1"/>
  <c r="R21" i="3"/>
  <c r="Q22" i="3"/>
  <c r="S22" i="3" s="1"/>
  <c r="R22" i="3"/>
  <c r="Q23" i="3"/>
  <c r="S23" i="3" s="1"/>
  <c r="R23" i="3"/>
  <c r="Q24" i="3"/>
  <c r="S24" i="3" s="1"/>
  <c r="R24" i="3"/>
  <c r="Q25" i="3"/>
  <c r="S25" i="3" s="1"/>
  <c r="R25" i="3"/>
  <c r="Q26" i="3"/>
  <c r="R26" i="3"/>
  <c r="S26" i="3"/>
  <c r="Q27" i="3"/>
  <c r="S27" i="3" s="1"/>
  <c r="R27" i="3"/>
  <c r="Q28" i="3"/>
  <c r="S28" i="3" s="1"/>
  <c r="R28" i="3"/>
  <c r="Q29" i="3"/>
  <c r="S29" i="3" s="1"/>
  <c r="R29" i="3"/>
  <c r="Q30" i="3"/>
  <c r="S30" i="3" s="1"/>
  <c r="R30" i="3"/>
  <c r="Q31" i="3"/>
  <c r="S31" i="3" s="1"/>
  <c r="R31" i="3"/>
  <c r="Q32" i="3"/>
  <c r="S32" i="3" s="1"/>
  <c r="R32" i="3"/>
  <c r="Q33" i="3"/>
  <c r="S33" i="3" s="1"/>
  <c r="R33" i="3"/>
  <c r="Q34" i="3"/>
  <c r="S34" i="3" s="1"/>
  <c r="R34" i="3"/>
  <c r="Q35" i="3"/>
  <c r="S35" i="3" s="1"/>
  <c r="R35" i="3"/>
  <c r="Q36" i="3"/>
  <c r="S36" i="3" s="1"/>
  <c r="R36" i="3"/>
  <c r="Q37" i="3"/>
  <c r="S37" i="3" s="1"/>
  <c r="R37" i="3"/>
  <c r="Q38" i="3"/>
  <c r="S38" i="3" s="1"/>
  <c r="R38" i="3"/>
  <c r="Q39" i="3"/>
  <c r="S39" i="3" s="1"/>
  <c r="R39" i="3"/>
  <c r="Q40" i="3"/>
  <c r="S40" i="3" s="1"/>
  <c r="R40" i="3"/>
  <c r="Q41" i="3"/>
  <c r="S41" i="3" s="1"/>
  <c r="R41" i="3"/>
  <c r="Q42" i="3"/>
  <c r="S42" i="3" s="1"/>
  <c r="R42" i="3"/>
  <c r="Q7" i="3"/>
  <c r="S7" i="3" s="1"/>
  <c r="Q8" i="2"/>
  <c r="R8" i="2"/>
  <c r="S8" i="2"/>
  <c r="Q9" i="2"/>
  <c r="S9" i="2" s="1"/>
  <c r="R9" i="2"/>
  <c r="Q10" i="2"/>
  <c r="S10" i="2" s="1"/>
  <c r="R10" i="2"/>
  <c r="Q11" i="2"/>
  <c r="S11" i="2" s="1"/>
  <c r="R11" i="2"/>
  <c r="Q7" i="2"/>
  <c r="R7" i="6"/>
  <c r="R7" i="4"/>
  <c r="S7" i="4"/>
  <c r="R7" i="3"/>
  <c r="R7" i="2"/>
  <c r="S7" i="2"/>
  <c r="S27" i="6" l="1"/>
  <c r="D7" i="7" s="1"/>
  <c r="R27" i="6"/>
  <c r="C7" i="7" s="1"/>
  <c r="S49" i="4"/>
  <c r="D5" i="7" s="1"/>
  <c r="R49" i="4"/>
  <c r="C5" i="7" s="1"/>
  <c r="C6" i="7"/>
  <c r="S12" i="2"/>
  <c r="D3" i="7" s="1"/>
  <c r="R12" i="2"/>
  <c r="C3" i="7" s="1"/>
  <c r="D6" i="7"/>
  <c r="S43" i="3"/>
  <c r="D4" i="7" s="1"/>
  <c r="R43" i="3"/>
  <c r="C4" i="7" s="1"/>
  <c r="C9" i="7" l="1"/>
  <c r="D9" i="7"/>
</calcChain>
</file>

<file path=xl/sharedStrings.xml><?xml version="1.0" encoding="utf-8"?>
<sst xmlns="http://schemas.openxmlformats.org/spreadsheetml/2006/main" count="1261" uniqueCount="662">
  <si>
    <t>Specifikacija povpraševanja</t>
  </si>
  <si>
    <t>SKUPINA: 08 OSTALI ZDRAVSTVENI MATERIAL</t>
  </si>
  <si>
    <t>Zap. št.</t>
  </si>
  <si>
    <t>Naša šifra artikla</t>
  </si>
  <si>
    <t>Opis artikla</t>
  </si>
  <si>
    <t>EM</t>
  </si>
  <si>
    <t>Osnovno pakiranje</t>
  </si>
  <si>
    <t>Ocenjena letna količina v EM</t>
  </si>
  <si>
    <t>Dobaviteljeva šifra artikla</t>
  </si>
  <si>
    <t>Nacionalna šifra zdravila</t>
  </si>
  <si>
    <t>GTIN številka</t>
  </si>
  <si>
    <t>Komercialno ime izdelka, gramatura, dimenzije in osnovno pakiranje</t>
  </si>
  <si>
    <t>Proizvajalec</t>
  </si>
  <si>
    <t>Kat. št. proizvajalca</t>
  </si>
  <si>
    <t>Ponujeno pakiranje</t>
  </si>
  <si>
    <t>Cena osnovnega pakiranja za EM brez DDV</t>
  </si>
  <si>
    <t>Stopnja DDV v %</t>
  </si>
  <si>
    <t>Cena osnovnega pakiranja za EM z DDV</t>
  </si>
  <si>
    <t>Ponudbena vrednost brez DDV</t>
  </si>
  <si>
    <t>Ponudbena vrednost z DDV</t>
  </si>
  <si>
    <t>081154</t>
  </si>
  <si>
    <t>080194</t>
  </si>
  <si>
    <t>SKLOP: 0804 specialni papir</t>
  </si>
  <si>
    <t>080278</t>
  </si>
  <si>
    <t>PAPIR ZA EKG -MS-2015</t>
  </si>
  <si>
    <t>080391</t>
  </si>
  <si>
    <t>PAPIR ZA EKG MS-2010</t>
  </si>
  <si>
    <t>080456</t>
  </si>
  <si>
    <t>PAPIR REG.TERMO SONY 110X18  UZ</t>
  </si>
  <si>
    <t>080462</t>
  </si>
  <si>
    <t>SKUPAJ SKLOP: 0804 specialni papir</t>
  </si>
  <si>
    <t>SKLOP: 0805 Brizge, igle, kanile</t>
  </si>
  <si>
    <t>080004</t>
  </si>
  <si>
    <t>TRODELNE BRIZGALKE ZA    EKNRATNO UPORABO  LUER LOCK     NASTAVKOM 5 ML. NE SMEJO    VSEBOVAT LATEKSA IN PVC-JA.    TULEC  MORA BITI IZ    POLIPROPILENA, BAT  IZ    POLIPROPILENA, GUMICA NA BATU    BRIZGALKE MORA BITI NAREJENA    IZ SINTETIČNEGA MATERIALA, KI    MORA USTREZATI STANDARDU ISO    10993, DIN EN 30993. GUMICA NA    BATU BRIZGALKE MORA IMETI DVA    OBROČKA, KAR ZAGOTAVLJA    SIGURNO TESNJENJE. Pakiranje  npr. 100  kosov/sc.</t>
  </si>
  <si>
    <t>080005</t>
  </si>
  <si>
    <t>TRODELNE BRIZGALKE ZA   EKNRATNO UPORABO  LUER LOCK    NASTAVKOM 10 ML. NE SMEJO   VSEBOVAT LATEKSA IN PVC-JA.   TULEC  MORA BITI IZ   POLIPROPILENA, BAT  IZ   POLIPROPILENA, GUMICA NA BATU   BRIZGALKE MORA BITI NAREJENA   IZ SINTETIČNEGA MATERIALA, KI   MORA USTREZATI STANDARDU ISO   10993, DIN EN 30993. GUMICA NA   BATU BRIZGALKE MORA IMETI DVA   OBROČKA, KAR ZAGOTAVLJA   SIGURNO TESNJENJE. Pakiranje  npr. 100  kosov/sc.</t>
  </si>
  <si>
    <t>080006</t>
  </si>
  <si>
    <t>BRIZGALKA 1ML, TUBERKULINSKA ,    40 I.U., ZA 1 X UP, DOBRO    ČITLJIVA SKALA, TRIDELNA-BREZ    LATEKSA,OZNAKA    ČITLJIVA,ODPORNA NA IZBRIS    PROTI ETANOLU IN RAZKUŽILOM,    BREZ LATEKSA, DEPH FREE, PVC    FREE, STERILNA. Pakiranje npr. 100   kosov/sc.</t>
  </si>
  <si>
    <t>080008</t>
  </si>
  <si>
    <t>BRIZGALKA 2ML,ZA 1 X UP, DOBRO    ČITLJIVA SKALA, TRIDELNA-BREZ    LATEKSA,OZNAKA    ČITLJIVA,ODPORNA NA IZBRIS    PROTI ETANOLU IN RAZKUŽILOM,    BREZ LATEKSA, DEPH FREE, PVC    FREE, STERILNA. Pakiranje npr. 100   kosov/sc.</t>
  </si>
  <si>
    <t>080009</t>
  </si>
  <si>
    <t>TRODELNA 10 ML BRIZGA Z NACL    (PRED-NAPOLNJENE S FIZIOLOŠKO    RAZTOPINO), POSEBNO    OBLIKOVANA ZA PREBRIZGAVANJE    IV KATETROV.NASTAVEK BRIZGALK    MORA BITI LUER-LOCK ZA VAREN    PRIKLOP NA KATETRE. IMETI MORA    POSEBNO OBLIKOVAN BAT, KI    PREPREČUJE VENSKI REFLUKS.   Pakiranje npr. 30 kosov/sc.</t>
  </si>
  <si>
    <t>080011</t>
  </si>
  <si>
    <t>BRIZGA ZA IZPIRANJE,   SESTAVLJENA IZ  KOVINSKEGA   OHIŠJA TER STEKLENEGA    GRADURIRANEGA CILINDRA IN   DVEMA  KOVINSKIMA   NASTAVKOMA, 150 ML</t>
  </si>
  <si>
    <t>080012</t>
  </si>
  <si>
    <t>080013</t>
  </si>
  <si>
    <t>BRIZGALKA  S KATETERSKIM  NASTAVKOM-50/60ML IN DODANIM  LUER ADAPTERJEM, ZA 1 X UP,  DOBRO ČITLJIVA SKALA,  TRIDELNA-BREZ LATEKSA,OZNAKA  ČITLJIVA,ODPORNA NA IZBRIS.  Pakiranje npr. 20 kosov/sc.</t>
  </si>
  <si>
    <t>080015</t>
  </si>
  <si>
    <t>BRIZGALKA 5ML,ZA 1 X UP, DOBRO    ČITLJIVA SKALA, TRIDELNA-BREZ    LATEKSA,OZNAKA    ČITLJIVA,ODPORNA NA IZBRIS    PROTI ETANOLU IN RAZKUŽILOM,    BREZ LATEKSA, DEPH FREE, PVC    FREE, STERILNA. Pakiranje npr. 100   kosov/sc.</t>
  </si>
  <si>
    <t>080017</t>
  </si>
  <si>
    <t>BRIZGALKA 20ML,ZA 1 X UP,    DOBRO ČITLJIVA SKALA,    TRIDELNA-BREZ LATEKSA,OZNAKA    ČITLJIVA,ODPORNA NA IZBRIS    PROTI ETANOLU IN RAZKUŽILOM,    BREZ LATEKSA, DEPH FREE, PVC    FREE, STERILNA. Pakiranje npr. 40   kosov/sc.</t>
  </si>
  <si>
    <t>080027</t>
  </si>
  <si>
    <t>INJEKCIJSKE IGLE IZ NERJAVEČEGA    JEKLA, PREVLEČENE S SILIKONSKIM    OLJEM, OSTRA KONICA,    KOMPATIBILNE Z LUER IN LUER    LOCK NASTAVKI, STERILNE,    DIMENZIJE: 0,9 X 40 MM. Pakiranje  npr. 100 kosov/sc.</t>
  </si>
  <si>
    <t>080029</t>
  </si>
  <si>
    <t>INJEKCIJSKE IGLE IZ NERJAVEČEGA    JEKLA, PREVLEČENE S SILIKONSKIM    OLJEM, OSTRA KONICA,    KOMPATIBILNE Z LUER IN LUER    LOCK NASTAVKI, STERILNE,    DIMENZIJE: 0,6 X 25 MM. Pakiranje  npr. 100 kosov/sc.</t>
  </si>
  <si>
    <t>080039</t>
  </si>
  <si>
    <t>INTRAVENSKA KANILA Z DVEMA    VHODOMA IN KRILCI, FEP VENSKI    KATETER, ATRAVMATSKO    OBLIKOVANA KONICA KATETRA Z    OPTIMALNO RAZDALJO MED    VRHOM KATETRA IN KONICO    KANILE. TANKOSTENSKI VENSKI    KATETER S TREMI RADIOPAČNIMI    ČRTAMI. TRANSPARENTEN    NASTAVEK IGLE OMOGOČA HITRO    INDIKACIJO REFLUKSA KRVI. LL    ZAMAŠEK. G18 1,30X45MM.   Pakiranje npr. 50 kosov/sc.</t>
  </si>
  <si>
    <t>080309</t>
  </si>
  <si>
    <t>INJEKCIJSKE IGLE ZA 1X UPORABO,    BREZ LATEKSA, DIMENZIJE 1,2 X    50MM. Pakiranje npr. 100 kosov/sc.</t>
  </si>
  <si>
    <t>080314</t>
  </si>
  <si>
    <t>PERIFERALNI IV INTEGRIRAN    KATETER (KANILA) ENO-VHODEN;    NA VHODU IMA ŽE NASTAVLJEN    ZAMAŠEK Z MEMBRANO KATEREGA    PREBODEMO Z IGLO; LAHKO PA GA    TUDI ODSTRANIMO, ČE GA NE    POTREBUJEMO. KATETER JE    PRIMEREN TUDI ZA SUBKUTANO    INJICIRANJE, NA TELESNI    TEMPERATURI SE ZMEHČA IN JE    ODPOREN NA PREGIB, ZELO OSTRA    IGLA – MANJŠA BOLEČINA PRI    UVAJANJU, KRILCA (METULJČEK)  -    ENOSTAVNA PRITRDITEV,    VGRAJENA EKSTENZIJSKA CEV NA    KATERI JE STIŠČEK S KATERIM    LAHKO REGULIRAMO PRETOK,    VARNOSTNI MEHANIZEM, KI SE    SPROŽI, KO IZVLEČEMO IGLO IZ    KANILE: PREPREČUJE NEŽELENE    VBODE. RADIONEPREPUSTEN, BREZ    LATEXA, CE OZNAKA, STERILNO    PAKIRAN, ZA ENKRATNO    UPORABO, LUER LOK™    KOMPATIBILEN (ENAKOVREDNO    SAFETY INTIMA). Pakiranje npr. 25   kosov/sc.</t>
  </si>
  <si>
    <t>080325</t>
  </si>
  <si>
    <t>TRODELNE BRIZGALKE ZA   EKNRATNO UPORABO  LUER LOCK    NASTAVKOM 2 ML. NE SMEJO   VSEBOVAT LATEKSA IN PVC-JA.   TULEC  MORA BITI IZ   POLIPROPILENA, BAT  IZ   POLIPROPILENA, GUMICA NA BATU   BRIZGALKE MORA BITI NAREJENA   IZ SINTETIČNEGA MATERIALA, KI   MORA USTREZATI STANDARDU ISO   10993, DIN EN 30993. GUMICA NA   BATU BRIZGALKE MORA IMETI DVA   OBROČKA, KAR ZAGOTAVLJA   SIGURNO TESNJENJE. Pakiranje  npr. 200  kosov/sc.</t>
  </si>
  <si>
    <t>080329</t>
  </si>
  <si>
    <t>TRODELNE BRIZGALKE ZA    EKNRATNO UPORABO  LUER LOCK     NASTAVKOM 20 ML. NE SMEJO    VSEBOVAT LATEKSA IN PVC-JA.    TULEC  MORA BITI IZ    POLIPROPILENA, BAT  IZ    POLIPROPILENA, GUMICA NA BATU    BRIZGALKE MORA BITI NAREJENA    IZ SINTETIČNEGA MATERIALA, KI    MORA USTREZATI STANDARDU ISO    10993, DIN EN 30993. GUMICA NA    BATU BRIZGALKE MORA IMETI DVA    OBROČKA, KAR ZAGOTAVLJA    SIGURNO TESNJENJE. Pakiranje  npr. 100  kosov/sc.</t>
  </si>
  <si>
    <t>080332</t>
  </si>
  <si>
    <t>BRIZGALKA 10ML,ZA 1 X UP,    DOBRO ČITLJIVA SKALA,    TRIDELNA-BREZ LATEKSA,OZNAKA    ČITLJIVA,ODPORNA NA IZBRIS    PROTI ETANOLU IN RAZKUŽILOM,    BREZ LATEKSA, DEPH FREE, PVC    FREE, STERILNA. Pakiranje npr. 100   kosov/sc.</t>
  </si>
  <si>
    <t>080333</t>
  </si>
  <si>
    <t>IGLA PRETOČNA-OBOJESTRANSKA-   MALA,DOLŽINA 62,5MM,ZA    STEKLENICE DO 100 ML,STERILNA.</t>
  </si>
  <si>
    <t>080347</t>
  </si>
  <si>
    <t>KANILA ZA VZPOSTAVITEV   ODPRTEGA  VENSKEGA SISTEMA,   DVOVHODNA, LUER  LOCK   PRIKLJUČEK, TANKOSTENSKI   TEFLON  KATETER S   KOEKSTRUDIRANIMI  RADIOPAČIMI   ČRTAMI, TRANSPARENTNI    NASTAVEK KOVINSKE KANILE KI    OMOGOČA NADZOR REFLUKSA   KRVI,  MIKROPOROZNI   HIDROFOBIČNI FILTER KI    OMOGOČA HITER REFLUKS IN   PREPREČUJE  NEVARNOST   KONTAMINACIJE, Z    ATRAUMATIČNO OBLIKOVANIM   VRHOM  TEFLON KATETRA.   DIMENZIJA 0,80 X 25 G22. Pakiranje  npr.  50 kosov/sc.</t>
  </si>
  <si>
    <t>080348</t>
  </si>
  <si>
    <t>INJEKCIJSKE IGLE IZ NERJAVEČEGA    JEKLA, PREVLEČENE S SILIKONSKIM    OLJEM, OSTRA KONICA,    KOMPATIBILNE Z LUER IN LUER    LOCK NASTAVKI, STERILNE,    DIMENZIJE: 0,4 X 12 MM. Pakiranje  npr. 100 kosov/sc.</t>
  </si>
  <si>
    <t>080493</t>
  </si>
  <si>
    <t>MAD Nasal: set za  intranaz.aplik.zdravil s 3ml brizgo</t>
  </si>
  <si>
    <t>080532</t>
  </si>
  <si>
    <t>Brizga BD plastip.LL 50/60ml a60-za  perfuzor. Brizga omogoča  odmerjanje volumnov do 50 ali 60  mL. Ima dobro čitljivo skalo za  odmerjanje z graduacijo na 1ml.  Brizga ima kateter konico, ki  omogoča pritrditev sonde ali drugih  cevk. Omogoča enostavno injiciranje  v primeru intubacije ter uporabo  tudi, kadar so igle prevelike za druge  standardne brizge. Zelo pogosto se  tudi uporabljajo v primeru čiščenja  katetrov in gastrostome. Pakiranje  npr. 60 kosov/sc.</t>
  </si>
  <si>
    <t>080545</t>
  </si>
  <si>
    <t>081099</t>
  </si>
  <si>
    <t>INTRAVENSKA KANILA Z DVEMA    VHODOMA IN KRILCI, FEP VENSKI    KATETER, ATRAVMATSKO    OBLIKOVANA KONICA KATETRA Z    OPTIMALNO RAZDALJO MED    VRHOM KATETRA IN KONICO    KANILE. TANKOSTENSKI VENSKI    KATETER S TREMI RADIOPAČNIMI    ČRTAMI. TRANSPARENTEN    NASTAVEK IGLE OMOGOČA HITRO    INDIKACIJO REFLUKSA KRVI. LL    ZAMAŠEK. G20 1,00X32MM.   Pakiranje npr. 50 kosov/sc.</t>
  </si>
  <si>
    <t>081100</t>
  </si>
  <si>
    <t>INJEKCIJSKE IGLE IZ NERJAVEČEGA    JEKLA, PREVLEČENE S SILIKONSKIM    OLJEM, OSTRA KONICA,    KOMPATIBILNE Z LUER IN LUER    LOCK NASTAVKI, STERILNE,    DIMENZIJE: 0,45 X 12-13 MM.   Pakiranje npr. 100 kosov/sc.</t>
  </si>
  <si>
    <t>081107</t>
  </si>
  <si>
    <t>081116</t>
  </si>
  <si>
    <t>Dvovhodna IV kanila z  varnostnim   mehanizmom, ki se  aktivira ob   izvleku igle iz  katetra, varnostni   mehanizem  narejen iz plastike, ki   zaščiti  konico igle na tak način, da   se  je ne vidi, ni možnosti vboda ter    kapljične razpršenosti,  preostali del   igle zaščiten s  posebno plastično   prevleko, ki  preprečuje direkten stik   z  uporabljeno iglo, kanila iz    materiala Vialon, ki se v veni še    dodatno zmehča in zmanjša    možnost nastanka  tromboflebitisa,    radioneprepustna, brez lateksa,  CE   oznaka, sterilno pakiranje,    kompatibilna z Luer Lok  nastavki,   dimenzija 20G  1,1x32mm, min.   pretok 67  ml/min. Pakiranje npr. 50   kosov/sc.</t>
  </si>
  <si>
    <t>081117</t>
  </si>
  <si>
    <t>Dvovhodna IV kanila z  varnostnim   mehanizmom, ki se  aktivira ob   izvleku igle iz  katetra, varnostni   mehanizem  narejen iz plastike, ki   zaščiti  konico igle na tak način, da   se  je ne vidi, ni možnosti vboda ter    kapljične razpršenosti,  preostali del   igle zaščiten s  posebno plastično   prevleko, ki  preprečuje direkten stik   z  uporabljeno iglo, kanila iz    materiala Vialon, ki se v veni še    dodatno zmehča in zmanjša    možnost nastanka  tromboflebitisa,    radioneprepustna, brez lateksa,  CE   oznaka, sterilno pakiranje,    kompatibilna z Luer Lok  nastavki,   dimenzija 22G  0,9x25mm, min.   pretok H2O  42ml/min. Pakiranje  npr. 50  kosov/sc.</t>
  </si>
  <si>
    <t>081118</t>
  </si>
  <si>
    <t>Dvovhodna IV kanila z  varnostnim   mehanizmom, ki se  aktivira ob   izvleku igle iz  katetra, varnostni   mehanizem  narejen iz plastike, ki   zaščiti  konico igle na tak način, da   se  je ne vidi, ni možnosti vboda ter    kapljične razpršenosti,  preostali del   igle zaščiten s  posebno plastično   prevleko, ki  preprečuje direkten stik   z  uporabljeno iglo, kanila iz    materiala Vialon, ki se v veni še    dodatno zmehča in zmanjša    možnost nastanka  tromboflebitisa,    radioneprepustna, brez lateksa,  CE   oznaka, sterilno pakiranje,    kompatibilna z Luer Lok  nastavki,   dimenzija 18G  1,3x45mm, min.   pretok H2O  103ml/min. Pakiranje  npr. 50  kosov/sc.</t>
  </si>
  <si>
    <t>081119</t>
  </si>
  <si>
    <t>Dvovhodna IV kanila z  varnostnim   mehanizmom, ki se  aktivira ob   izvleku igle iz  katetra, varnostni   mehanizem  narejen iz plastike, ki   zaščiti  konico igle na tak način, da   se  je ne vidi, ni možnosti vboda ter    kapljične razpršenosti,  preostali del   igle zaščiten s  posebno plastično   prevleko, ki  preprečuje direkten stik   z  uporabljeno iglo, kanila iz    materiala Vialon, ki se v veni še    dodatno zmehča in zmanjša    možnost nastanka  tromboflebitisa,    radioneprepustna, brez lateksa,  CE   oznaka, sterilno pakiranje,    kompatibilna z Luer Lok  nastavki,   dimenzija 17G  1,5x45mm, min.   pretok H2O 133  ml/min. Pakiranje  npr.  50 kosov/sc.</t>
  </si>
  <si>
    <t>081120</t>
  </si>
  <si>
    <t>Dvovhodna IV kanila z  varnostnim   mehanizmom, ki se  aktivira ob   izvleku igle iz  katetra, varnostni   mehanizem  narejen iz plastike, ki   zaščiti  konico igle na tak način, da   se  je ne vidi, ni možnosti vboda ter    kapljične razpršenosti,  preostali del   igle zaščiten s  posebno plastično   prevleko, ki  preprečuje direkten stik   z  uporabljeno iglo, kanila iz    materiala Vialon, ki se v veni še    dodatno zmehča in zmanjša    možnost nastanka  tromboflebitisa,    radioneprepustna, brez lateksa,  CE   oznaka, sterilno pakiranje,    kompatibilna z Luer Lok  nastavki,   dimenzija 16G  1,8x45mm, min.   pretok H2O  236ml/min. Pakiranje  npr. 50  kosov/sc.</t>
  </si>
  <si>
    <t>081121</t>
  </si>
  <si>
    <t>Dvovhodna IV kanila z  varnostnim   mehanizmom, ki se  aktivira ob   izvleku igle iz  katetra, varnostni   mehanizem  narejen iz plastike, ki   zaščiti  konico igle na tak način, da   se  je ne vidi, ni možnosti vboda ter    kapljične razpršenosti,  preostali del   igle zaščiten s  posebno plastično   prevleko, ki  preprečuje direkten stik   z  uporabljeno iglo, kanila iz    materiala Vialon, ki se v veni še    dodatno zmehča in zmanjša    možnost nastanka  tromboflebitisa,    radioneprepustna, brez lateksa,  CE   oznaka, sterilno pakiranje,    kompatibilna z Luer Lok  nastavki,   dimenzija 14G  2x45mm, min. pretok   H2O 270  ml/min. Pakiranje npr. 50   kosov/sc.</t>
  </si>
  <si>
    <t>081151</t>
  </si>
  <si>
    <t>081157</t>
  </si>
  <si>
    <t>SKUPAJ SKLOP: 0805 Brizge, igle, kanile</t>
  </si>
  <si>
    <t>SKLOP: 0806 Katetri, tubusi</t>
  </si>
  <si>
    <t>080077</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</si>
  <si>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4.</t>
  </si>
  <si>
    <t>080081</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</si>
  <si>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3.</t>
  </si>
  <si>
    <t>080082</t>
  </si>
  <si>
    <t>2-LUMENSKI URINSKI KATETER IZ    SILIKONA, CH 16, DOLŽINE 40 CM,    Z NELATON KONICO IN 2    OČESOMA, KI STA VZPOREDNI, NA    VSAKI LATERALNI STRANI KONICE,    Z BALONČKOM 5-15ML, S    PLASTIČNIM SAMOTESNIM    VENTILOM NA KANALU ZA    PONJENJE BALONČKA. NA KATETRU    MORAJO BITI NATISNJENI    PODATKI: VELIKOST V CH,    KAPACITETA BALONA, BARVNA    LESTVICA NA VENTILU ZA    PREPOZNAVANJE DEBELINE    URINSKEGA KATETRA, PAKIRANJE V    DVOJNI STERILNI OMOT,    RADIOPAČEN.</t>
  </si>
  <si>
    <t>080083</t>
  </si>
  <si>
    <t>2-LUMENSKI URINSKI KATETER IZ    SILIKONA, CH 18, DOLŽINE 40 CM,    Z NELATON KONICO IN 2    OČESOMA, KI STA VZPOREDNI, NA    VSAKI LATERALNI STRANI KONICE,    Z BALONČKOM 5-15ML, S    PLASTIČNIM SAMOTESNIM    VENTILOM NA KANALU ZA    PONJENJE BALONČKA. NA KATETRU    MORAJO BITI NATISNJENI    PODATKI: VELIKOST V CH,    KAPACITETA BALONA, BARVNA    LESTVICA NA VENTILU ZA    PREPOZNAVANJE DEBELINE    URINSKEGA KATETRA, PAKIRANJE V    DVOJNI STERILNI OMOT,    RADIOPAČEN.</t>
  </si>
  <si>
    <t>080084</t>
  </si>
  <si>
    <t>TUBUS ZA ANESTEZIJO IN    URGENTNE PRIMERE IZ    PROZORNEGA    TERMOSENZIBILNEGA (ISO 10993-   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8</t>
  </si>
  <si>
    <t>080086</t>
  </si>
  <si>
    <t>OROPHARINGEALNI TUBUS ZA    VZDRŽEVANJE PROSTE DIHALNE    POTI. MATERIAL PE, PP. ŠT. 5, 110    MM</t>
  </si>
  <si>
    <t>080091</t>
  </si>
  <si>
    <t>TUBUS ZA ANESTEZIJO IN   URGENTNE  PRIMERE IZ   PROZORNEGA    TERMOSENZIBILNEGA (ISO 10993-  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M    IN  VRSTO MEŠIČKA, S   KONEKTORJEM  KOMPATIBILNIM S   SISTEMI (ISO 5358-1) S  ČRNO   MARKACIJO 3CM NAD KONICO, KI    OMOGOČA LAŽJO POZICIONIRANJE     TUBUSA V TRAHEJO, PRIMEREN ZA   USTNO  IN NOSNO INTUBACIJO,   ŠT. 7,5</t>
  </si>
  <si>
    <t>080115</t>
  </si>
  <si>
    <t>2-LUMENSKI URINSKI KATETER IZ    SILIKONA,  CH 14, DOLŽINE 40  CM,   Z NELATON  KONICO IN 2    OČESOMA, KI STA  VZPOREDNI,  NA   VSAKI LATERALNI STRANI     KONICE, Z BALONČKOM 5-15ML,  S    PLASTIČNIM SAMOTESNIM    VENTILOM NA  KANALU ZA    PONJENJE BALONČKA. NA     KATETRU MORAJO BITI    NATISNJENI  PODATKI: VELIKOST  V   CH, KAPACITETA  BALONA,    BARVNA LESTVICA NA VENTILU   ZA   PREPOZNAVANJE DEBELINE    URINSKEGA  KATETRA, PAKIRANJE    V DVOJNI STERILNI  OMOT,    RADIOPAČEN.</t>
  </si>
  <si>
    <t>080116</t>
  </si>
  <si>
    <t>KATETER ASPIRACIJSKI CH10,    DOLŽINA 500 - 530CM  IZ PVC-JA    ZA MEDICINSKO UPORABO. MEHAK,    ZAOKROŽEN VRH, BREZ OSTRIH    ROBOV OMOGOČA ATRAVMATSKO    UVAJANJE. NE SME VSEBOVATI    FTALATOV (DEHP). PVC CEVI    MORAJO BITI MAKSIMALNO    FLEKSIBILNE, SO LAHKO UPOGLJIVE    IN PRIJETNE ZA ROKOVANJE.    MATIRANA – NEPOLIRANA    POVRŠINA CEVI OMOGOČA    MINIMALNO UPORABO MAZIV.    KATETER MORA IMETI DVE    STRANSKI ODPRTINI POSTAVLJENI    DIAGONALNO. STRANSKI ODPRTINI    STA DIMENZIONIRANI NA    DIMENZIJO CEVI, STA BREZ OSTRIH    ROBOV IN OBLIKOVANI TAKO, DA    OMOGOČATA ATRAVMATSKO    UVAJANJE IN ASPIRACIJO BREZ    ZASTOJEV.</t>
  </si>
  <si>
    <t>080118</t>
  </si>
  <si>
    <t>KATETER ASPIRACIJSKI CH14,    DOLŽINA 500 - 530CM  IZ PVC-JA    ZA MEDICINSKO UPORABO. MEHAK,    ZAOKROŽEN VRH, BREZ OSTRIH    ROBOV OMOGOČA ATRAVMATSKO    UVAJANJE. NE SME VSEBOVATI    FTALATOV (DEHP). PVC CEVI    MORAJO BITI MAKSIMALNO    FLEKSIBILNE, SO LAHKO UPOGLJIVE    IN PRIJETNE ZA ROKOVANJE.    MATIRANA – NEPOLIRANA    POVRŠINA CEVI OMOGOČA    MINIMALNO UPORABO MAZIV.    KATETER MORA IMETI DVE    STRANSKI ODPRTINI POSTAVLJENI    DIAGONALNO. STRANSKI ODPRTINI    STA DIMENZIONIRANI NA    DIMENZIJO CEVI, STA BREZ OSTRIH    ROBOV IN OBLIKOVANI TAKO, DA    OMOGOČATA ATRAVMATSKO    UVAJANJE IN ASPIRACIJO BREZ    ZASTOJEV.</t>
  </si>
  <si>
    <t>080119</t>
  </si>
  <si>
    <t>KATETER ASPIRACIJSKI CH16,    DOLŽINA 500 - 530CM  IZ PVC-JA    ZA MEDICINSKO UPORABO. MEHAK,    ZAOKROŽEN VRH, BREZ OSTRIH    ROBOV OMOGOČA ATRAVMATSKO    UVAJANJE. NE SME VSEBOVATI    FTALATOV (DEHP). PVC CEVI    MORAJO BITI MAKSIMALNO    FLEKSIBILNE, SO LAHKO UPOGLJIVE    IN PRIJETNE ZA ROKOVANJE.    MATIRANA – NEPOLIRANA    POVRŠINA CEVI OMOGOČA    MINIMALNO UPORABO MAZIV.    KATETER MORA IMETI DVE    STRANSKI ODPRTINI POSTAVLJENI    DIAGONALNO. STRANSKI ODPRTINI    STA DIMENZIONIRANI NA    DIMENZIJO CEVI, STA BREZ OSTRIH    ROBOV IN OBLIKOVANI TAKO, DA    OMOGOČATA ATRAVMATSKO    UVAJANJE IN ASPIRACIJO BREZ    ZASTOJEV.</t>
  </si>
  <si>
    <t>080120</t>
  </si>
  <si>
    <t>KATETER FOLEY SILIKONSKI Z    MEHKO , ZAOBLJENO IN OJAČANO    KONICO.PROŽEN BALON JE    STABILIZIRAN S PREČNIMI    BRAZDAMI, PREHODI V ŠIVU SO    GLADKI, ZBRAZDAN LIJAKST    NASTAVEK SKRBI ZA NEPROPUSTNO    POVEZAVO, CH 18</t>
  </si>
  <si>
    <t>080123</t>
  </si>
  <si>
    <t>KATETER ASPIRACIJSKI CH6,    DOLŽINA 500 - 530CM  IZ PVC-JA    ZA MEDICINSKO UPORABO. MEHAK,    ZAOKROŽEN VRH, BREZ OSTRIH    ROBOV OMOGOČA ATRAVMATSKO    UVAJANJE. NE SME VSEBOVATI    FTALATOV (DEHP). PVC CEVI    MORAJO BITI MAKSIMALNO    FLEKSIBILNE, SO LAHKO UPOGLJIVE    IN PRIJETNE ZA ROKOVANJE.    MATIRANA – NEPOLIRANA    POVRŠINA CEVI OMOGOČA    MINIMALNO UPORABO MAZIV.    KATETER MORA IMETI DVE    STRANSKI ODPRTINI POSTAVLJENI    DIAGONALNO. STRANSKI ODPRTINI    STA DIMENZIONIRANI NA    DIMENZIJO CEVI, STA BREZ OSTRIH    ROBOV IN OBLIKOVANI TAKO, DA    OMOGOČATA ATRAVMATSKO    UVAJANJE IN ASPIRACIJO BREZ    ZASTOJEV.</t>
  </si>
  <si>
    <t>080124</t>
  </si>
  <si>
    <t>KATETER ASPIRACIJSKI CH8,    DOLŽINA 500 - 530CM  IZ PVC-JA    ZA MEDICINSKO UPORABO. MEHAK,    ZAOKROŽEN VRH, BREZ OSTRIH    ROBOV OMOGOČA ATRAVMATSKO    UVAJANJE. NE SME VSEBOVATI    FTALATOV (DEHP). PVC CEVI    MORAJO BITI MAKSIMALNO    FLEKSIBILNE, SO LAHKO UPOGLJIVE    IN PRIJETNE ZA ROKOVANJE.    MATIRANA – NEPOLIRANA    POVRŠINA CEVI OMOGOČA    MINIMALNO UPORABO MAZIV.    KATETER MORA IMETI DVE    STRANSKI ODPRTINI POSTAVLJENI    DIAGONALNO. STRANSKI ODPRTINI    STA DIMENZIONIRANI NA    DIMENZIJO CEVI, STA BREZ OSTRIH    ROBOV IN OBLIKOVANI TAKO, DA    OMOGOČATA ATRAVMATSKO    UVAJANJE IN ASPIRACIJO BREZ    ZASTOJEV.</t>
  </si>
  <si>
    <t>080147</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</si>
  <si>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2.</t>
  </si>
  <si>
    <t>080149</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</si>
  <si>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1.</t>
  </si>
  <si>
    <t>080151</t>
  </si>
  <si>
    <t>URINSKI ENOPOTNI KATETER   NELATON-ŽENSKI IZ PVC-JA, KI NE   VSEBUJE FTALATOV, VELIKOST CH   12, DOLŽINE 18 CM Z DVEMA   STRANSKIMA ATRAVMATSKIMA   ODPRTINAMA, KI OMOGOČATA   UČINKOVITO DRENAŽO BREZ   ZASTOJEV.MATIRANA POVRŠINA   CEVKE OMOGOČA UVAJANJE Z   MINIMALNO UPORABO   LUBRIKANTOV. BARVNI STANDARDI   ZA DOLOČITEV VELIKOSTI   URINSKEGA KATETRA SO   UPOŠTEVANI. PAKIRANJE JE   RAVNO. ENOSTAVNO ODPIRANJE Z   OZNAČENO SMERJO ODPIRANJA,   OMOGOČA STERILNO ROKOVANJE   OZ. JEMANJE KATETRA IZ   OVOJNINE.</t>
  </si>
  <si>
    <t>080235</t>
  </si>
  <si>
    <t>TUBUS ZA ANESTEZIJO IN   URGENTNE  PRIMERE IZ   PROZORNEGA    TERMOSENZIBILNEGA (ISO 10993-  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M    IN  VRSTO MEŠIČKA, S   KONEKTORJEM  KOMPATIBILNIM S   SISTEMI (ISO 5358-1) S  ČRNO   MARKACIJO 3CM NAD KONICO, KI    OMOGOČA LAŽJO POZICIONIRANJE     TUBUSA V TRAHEJO, PRIMEREN ZA   USTNO  IN NOSNO INTUBACIJO,   ŠT. 3,0</t>
  </si>
  <si>
    <t>080238</t>
  </si>
  <si>
    <t>TUBUS ZA ANESTEZIJO IN    URGENTNE PRIMERE IZ    PROZORNEGA    TERMOSENZIBILNEGA (ISO 10993-   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5,0</t>
  </si>
  <si>
    <t>080239</t>
  </si>
  <si>
    <t>TUBUS ZA ANESTEZIJO IN    URGENTNE PRIMERE IZ    PROZORNEGA    TERMOSENZIBILNEGA (ISO 10993-   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9,0</t>
  </si>
  <si>
    <t>080280</t>
  </si>
  <si>
    <t>TUBUS ZA ANESTEZIJO IN    URGENTNE PRIMERE IZ    PROZORNEGA    TERMOSENZIBILNEGA (ISO 10993-   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M  IN VRSTO    MEŠIČKA, S KONEKTORJEM    KOMPATIBILNIM S SISTEMI (ISO    5358-1) S ČRNO MARKACIJO 3CM    NAD KONICO, KI OMOGOČA LAŽJO    POZICIONIRANJE  TUBUSA V    TRAHEJO, PRIMEREN ZA USTNO IN    NOSNO INTUBACIJO, ŠT. 7,0</t>
  </si>
  <si>
    <t>080293</t>
  </si>
  <si>
    <t>2-LUMENSKI URINSKI KATETER IZ    SILIKONA, CH 20, DOLŽINE 40 CM,    Z NELATON KONICO IN 2    OČESOMA, KI STA VZPOREDNI, NA    VSAKI LATERALNI STRANI KONICE,    Z BALONČKOM 5-15ML, S    PLASTIČNIM SAMOTESNIM    VENTILOM NA KANALU ZA    PONJENJE BALONČKA. NA KATETRU    MORAJO BITI NATISNJENI    PODATKI: VELIKOST V CH,    KAPACITETA BALONA, BARVNA    LESTVICA NA VENTILU ZA    PREPOZNAVANJE DEBELINE    URINSKEGA KATETRA, PAKIRANJE V    DVOJNI STERILNI OMOT,    RADIOPAČEN.</t>
  </si>
  <si>
    <t>080295</t>
  </si>
  <si>
    <t>2-LUMENSKI URINSKI KATETER IZ   SILIKONA,  CH 22, DOLŽINE 40 CM,   Z NELATON  KONICO IN 2   OČESOMA, KI STA  VZPOREDNI, NA   VSAKI LATERALNI STRANI  KONICE,   Z BALONČKOM 5-15ML, S    PLASTIČNIM SAMOTESNIM   VENTILOM NA  KANALU ZA   PONJENJE BALONČKA. NA    KATETRU MORAJO BITI NATISNJENI    PODATKI: VELIKOST V CH,   KAPACITETA  BALONA, BARVNA   LESTVICA NA VENTILU  ZA   PREPOZNAVANJE DEBELINE   URINSKEGA  KATETRA, PAKIRANJE   V DVOJNI STERILNI  OMOT,   RADIOPAČEN.</t>
  </si>
  <si>
    <t>080310</t>
  </si>
  <si>
    <t>URINSKI ENOPOTNI KATETER   NELATON-ŽENSKI IZ PVC-JA, KI NE   VSEBUJE FTALATOV, VELIKOST CH   14, DOLŽINE 18 CM Z DVEMA   STRANSKIMA ATRAVMATSKIMA   ODPRTINAMA, KI OMOGOČATA   UČINKOVITO DRENAŽO BREZ   ZASTOJEV.MATIRANA POVRŠINA   CEVKE OMOGOČA UVAJANJE Z   MINIMALNO UPORABO   LUBRIKANTOV. BARVNI STANDARDI   ZA DOLOČITEV VELIKOSTI   URINSKEGA KATETRA SO   UPOŠTEVANI. PAKIRANJE JE   RAVNO. ENOSTAVNO ODPIRANJE Z   OZNAČENO SMERJO ODPIRANJA,   OMOGOČA STERILNO ROKOVANJE   OZ. JEMANJE KATETRA IZ   OVOJNINE.</t>
  </si>
  <si>
    <t>080317</t>
  </si>
  <si>
    <t>TUBUS ZA ANESTEZIJO IN    URGENTNE PRIMERE IZ    PROZORNEGA    TERMOSENZIBILNEGA (ISO 10993-   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8,5</t>
  </si>
  <si>
    <t>080386</t>
  </si>
  <si>
    <t>KATETER ASPIRACIJSKI CH18,   DOLŽINA 500  - 530CM  IZ PVC-JA   ZA MEDICINSKO  UPORABO.   MEHAK, ZAOKROŽEN VRH, BREZ    OSTRIH ROBOV OMOGOČA    ATRAVMATSKO UVAJANJE. NE SME    VSEBOVATI FTALATOV (DEHP). PVC   CEVI  MORAJO BITI MAKSIMALNO   FLEKSIBILNE,  SO LAHKO   UPOGLJIVE IN PRIJETNE ZA    ROKOVANJE. MATIRANA -   NEPOLIRANA  POVRŠINA CEVI   OMOGOČA MINIMALNO  UPORABO   MAZIV. KATETER MORA IMETI  DVE   STRANSKI ODPRTINI POSTAVLJENI    DIAGONALNO. STRANSKI ODPRTINI   STA  DIMENZIONIRANI NA   DIMENZIJO CEVI, STA  BREZ   OSTRIH ROBOV IN OBLIKOVANI   TAKO,  DA OMOGOČATA   ATRAVMATSKO  UVAJANJE IN   ASPIRACIJO BREZ ZASTOJEV.</t>
  </si>
  <si>
    <t>080406</t>
  </si>
  <si>
    <t>TUBUS ZA ANESTEZIJO IN    URGENTNE PRIMERE IZ    PROZORNEGA    TERMOSENZIBILNEGA (ISO 10993-   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4,0</t>
  </si>
  <si>
    <t>080407</t>
  </si>
  <si>
    <t>TUBUS ZA ANESTEZIJO IN    URGENTNE PRIMERE IZ    PROZORNEGA    TERMOSENZIBILNEGA (ISO 10993-   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4,5</t>
  </si>
  <si>
    <t>080409</t>
  </si>
  <si>
    <t>TUBUS ZA ANESTEZIJO IN    URGENTNE PRIMERE IZ    PROZORNEGA    TERMOSENZIBILNEGA (ISO 10993-   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2,5</t>
  </si>
  <si>
    <t>080410</t>
  </si>
  <si>
    <t>TUBUS ZA ANESTEZIJO IN    URGENTNE PRIMERE IZ    PROZORNEGA    TERMOSENZIBILNEGA (ISO 10993-   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3,5</t>
  </si>
  <si>
    <t>080411</t>
  </si>
  <si>
    <t>TUBUS ZA ANESTEZIJO IN    URGENTNE PRIMERE IZ    PROZORNEGA    TERMOSENZIBILNEGA (ISO 10993-   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M  IN VRSTO    MEŠIČKA, S KONEKTORJEM    KOMPATIBILNIM S SISTEMI (ISO    5358-1) S ČRNO MARKACIJO 3CM    NAD KONICO, KI OMOGOČA LAŽJO    POZICIONIRANJE  TUBUSA V    TRAHEJO, PRIMEREN ZA USTNO IN    NOSNO INTUBACIJO, ŠT. 5,5</t>
  </si>
  <si>
    <t>080412</t>
  </si>
  <si>
    <t>TUBUS ZA ANESTEZIJO IN    URGENTNE PRIMERE IZ    PROZORNEGA    TERMOSENZIBILNEGA (ISO 10993-   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6,0</t>
  </si>
  <si>
    <t>080413</t>
  </si>
  <si>
    <t>TUBUS ZA ANESTEZIJO IN    URGENTNE PRIMERE IZ    PROZORNEGA    TERMOSENZIBILNEGA (ISO 10993-   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6,5</t>
  </si>
  <si>
    <t>080414</t>
  </si>
  <si>
    <t>TUBUS ZA ANESTEZIJO IN    URGENTNE PRIMERE IZ    PROZORNEGA    TERMOSENZIBILNEGA (ISO 10993-   1) PVC, Z ATRAVMATSKO    ZAOBLJENIMI ZAKLJUČKI, Z    MURPHIJEVIM OČESOM, Z    RADIOPAČNO NITKO. VGRAVIRANO    DIMENZIJO TUBUSA, PREMEROM IN    VRSTO MEŠIČKA, S KONEKTORJEM    KOMPATIBILNIM S SISTEMI (ISO    5358-1) S ČRNO MARKACIJO 3CM    NAD KONICO, KI OMOGOČA LAŽJO    POZICIONIRANJE TUBUSA V    TRAHEJO, PRIMEREN ZA USTNO IN    NOSNO INTUBACIJO, ŠT. 2,0</t>
  </si>
  <si>
    <t>080415</t>
  </si>
  <si>
    <t>OROPHARINGEALNI TUBUS ZA    VZDRŽEVANJE PROSTE DIHALNE    POTI. MATERIAL PE, PP. ŠT. 2, 80    MM</t>
  </si>
  <si>
    <t>080416</t>
  </si>
  <si>
    <t>OROPHARINGEALNI TUBUS ZA    VZDRŽEVANJE PROSTE DIHALNE    POTI. MATERIAL PE, PP. ŠT. 3, 90    MM</t>
  </si>
  <si>
    <t>080429</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</si>
  <si>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5.</t>
  </si>
  <si>
    <t>080463</t>
  </si>
  <si>
    <t>OROPHARINGEALNI TUBUS ZA    VZDRŽEVANJE PROSTE DIHALNE    POTI. MATERIAL PE, PP. ŠT. 0, 60    MM</t>
  </si>
  <si>
    <t>080472</t>
  </si>
  <si>
    <t>KATETER ASPIRACIJSKI CH6,    DOLŽINA 300CM  IZ PVC-JA ZA    MEDICINSKO UPORABO Z    REGULATORJEM VLEKA IN    OZNAKAMI NA KATETRU</t>
  </si>
  <si>
    <t>080490</t>
  </si>
  <si>
    <t>080513</t>
  </si>
  <si>
    <t>OROPHARINGEALNI TUBUS ZA    VZDRŽEVANJE PROSTE DIHALNE    POTI. MATERIAL PE, PP. ŠT. 00; 50    MM</t>
  </si>
  <si>
    <t>081124</t>
  </si>
  <si>
    <t>KATETER ASPIRACIJSKI CH12,    DOLŽINA 500 - 530CM  IZ PVC-JA    ZA MEDICINSKO UPORABO. MEHAK,    ZAOKROŽEN VRH, BREZ OSTRIH    ROBOV OMOGOČA ATRAVMATSKO    UVAJANJE. NE SME VSEBOVATI    FTALATOV (DEHP). PVC CEVI    MORAJO BITI MAKSIMALNO    FLEKSIBILNE, SO LAHKO UPOGLJIVE    IN PRIJETNE ZA ROKOVANJE.    MATIRANA – NEPOLIRANA    POVRŠINA CEVI OMOGOČA    MINIMALNO UPORABO MAZIV.    KATETER MORA IMETI DVE    STRANSKI ODPRTINI POSTAVLJENI    DIAGONALNO. STRANSKI ODPRTINI    STA DIMENZIONIRANI NA    DIMENZIJO CEVI, STA BREZ OSTRIH    ROBOV IN OBLIKOVANI TAKO, DA    OMOGOČATA ATRAVMATSKO    UVAJANJE IN ASPIRACIJO BREZ    ZASTOJEV.</t>
  </si>
  <si>
    <t>SKUPAJ SKLOP: 0806 Katetri, tubusi</t>
  </si>
  <si>
    <t>SKLOP: 0807 Ostali zdravstveni material</t>
  </si>
  <si>
    <t>040088</t>
  </si>
  <si>
    <t>OBLIŽ NESTERILEN ZA FIKSIRANJE  NOSNIH KATETROV IN  DUODENALNIH SOND. MATERIAL IZ  TKANINE OMOGOČA DIHANJE KOŽE  IN NE POVZROČA ALERGIJ. NE  VSEBUJE LATEKSA IN JE  SESTAVLJEN IZ 30% SINTETIČNIH  VLAKEN TER 70% MEDICINSKEGA  LEPILA. DIMENZIJE 60 X 82 MM</t>
  </si>
  <si>
    <t>070178</t>
  </si>
  <si>
    <t>ZAŠČITNO POKRIVALO ZA   ENKRATNO  UPORABO IZ MEHKEGA,   GOSTEGA  STANIČEVINSKEGA   PAPIRJA, UDOBNO  NOŠENJE,   ZELENE, NESTERILNE, V  OBLIKI   BARETKE LAHKO UPORABLJAJO    TAKO BOLNIKI KOT TUDI   ZAPOSLENI V  ZDRAVSTVENIH   USTANOVAH, KJER JE  POTREBNA   ZAŠČITA. KAPA JE  IZDELANA IZ   ENEGA DELA, OBŠIV JE  NAREJEN Z   GUMI NITJO IN  POLIAMIDNO   PREJO. KAPA SE DOBRO  PRILEGA   GLAVI,KOT NPR. KAPA OP  BARRIER   ZELENA TIP  ANNIE. PAKIRANJE   NPR. 100-150 KOS/ZAVOJ.</t>
  </si>
  <si>
    <t>080093</t>
  </si>
  <si>
    <t>KARTONSKI USTNIK ZA    SPIROMETRIJO 28/30 X 65.   PAKIRANJE NPR. 500 KOS/SC.</t>
  </si>
  <si>
    <t>080094</t>
  </si>
  <si>
    <t>VLOŽKI HIGIENSKI,    VATIRANI,100% BOMBAŽ, OVITI V    BOMBAŽNI MATERIAL, BREZ    FOLIJE, ZAVITEK NPR. A 700</t>
  </si>
  <si>
    <t>080099</t>
  </si>
  <si>
    <t>OPORNICA ZA IMOBILIZACIJO    PRSTA NEPOSREDNO PO POŠKODBI    ALI OPERACIJI, KI JE MED RTG    SLIKANJEM NI POTREBNO SNETI,    MEHKA, T OBLIKA, DIMENZIJE    30X200 MM</t>
  </si>
  <si>
    <t>080100</t>
  </si>
  <si>
    <t>OVRATNICA ZA FIKSACIJO VRATNE    HRBTENICE PRI IMOBILIZACIJI IN    EKSTRIKACIJI Z MOŽNOSTJO    TIPANJA PULZA NA KAROTIDNI    ARTERIJI IN MOŽNOSTJO    NASTAVITVE VIŠINE VRATU - ZA    OTROKA</t>
  </si>
  <si>
    <t>080104</t>
  </si>
  <si>
    <t>OVRATNICA ZA FIKSACIJO VRATNE    HRBTENICE PRI IMOBILIZACIJI IN    EKSTRIKACIJI Z MOŽNOSTJO    TIPANJA PULZA NA KAROTIDNI    ARTERIJI IN MOŽNOSTJO    NASTAVITVE VIŠINE VRATU - ZA    ODRASLEGA</t>
  </si>
  <si>
    <t>080105</t>
  </si>
  <si>
    <t>OPORNICA ZA IMOBILIZACIJO    PRSTA NEPOSREDNO PO POŠKODBI    ALI OPERACIJI, KI JE MED RTG    SLIKANJEM NI POTREBNO SNETI,    MEHKA, T OBLIKA, DIMENZIJE    17X200 MM</t>
  </si>
  <si>
    <t>080107</t>
  </si>
  <si>
    <t>OPORNICA ZA IMOBILIZACIJO    ROKE NEPOSREDNO PO POŠKODBI    ALI OPERACIJI, KI JE MED RTG    SLIKANJEM NI POTREBNO SNETI,    MEHKA, DIMENZIJE 75X400X1 MM.</t>
  </si>
  <si>
    <t>080110</t>
  </si>
  <si>
    <t>POSODA PVC ZA BLATO Z ŽLIČKO.  PAKIRANJE NPR. 100 KOS/ZAVOJ.</t>
  </si>
  <si>
    <t>080111</t>
  </si>
  <si>
    <t>PREDPASNIK PE 80X125 CM A100,   1X UP. PAKIRANJE NPR. 100  KOS/SC.</t>
  </si>
  <si>
    <t>080113</t>
  </si>
  <si>
    <t>ESMARCH TRAK, ELASTIČNI   OBJEMALEC,  LABORATORIJSKI , Z   MOŽNOSTJO  RAZKUŽEVANJA</t>
  </si>
  <si>
    <t>080114</t>
  </si>
  <si>
    <t>080127</t>
  </si>
  <si>
    <t>KANILA  NOSNA ZA KISIK S    PRIKLJUČNO CEVJO DOLŽINE   160  DO 210 CM, ZANKA Z NOSNIMA    KANILAMA DO 80CM, BREZ DEHP,    ZA ODRASLE.</t>
  </si>
  <si>
    <t>080131</t>
  </si>
  <si>
    <t>LOPATICA ZA JEZIK LESENA,    GLADKO BRUŠENA, DOLŽINA 15    CM, NESTERILNA. PAKIRANJE NPR.  100  KOSOV/ZAV.</t>
  </si>
  <si>
    <t>080133</t>
  </si>
  <si>
    <t>IRIGATOR PVC 2 L POTOVALNI</t>
  </si>
  <si>
    <t>080140</t>
  </si>
  <si>
    <t>080141</t>
  </si>
  <si>
    <t>FOLIJA ZAŠČITNA 160X210  SREBRNO/ZLATA</t>
  </si>
  <si>
    <t>080154</t>
  </si>
  <si>
    <t>PVC KOZAREC ZA ENKRATNO    UPORABO, 1,6 DCL. PAKIRANJE  NPR.  100 KOSOV/ZAV.</t>
  </si>
  <si>
    <t>080157</t>
  </si>
  <si>
    <t>KONEKT ZA DOSTOP BREZ IGLE Z   FLUORA BARVNO OZNAKO ZA   ZAPIRANJE VENSKIH DOSTOPOV ZA   INTERMITENTNE PRETOKE, ZA   ZAPIRANJE NEAKTIVNIH LUMNOV   CVK, NPR. KJER SE MERI CVP,   PRETOK: KONEKT MORA   OMOGOČATI PRETOK MINIMALNO   165 ML/MIN., MRTVI PROSTOR JE   LAHKO NAJVEČ 0.06 ML. IMETI   MORA NEVTRALNI PREMIK OZ. JE   LAHKO PREMIK NEGATIVEN NAJVEČ   0.02 ML; OMOGOČATI MORA   STERILNOST DO 7 DNI. PAKIRANJE  100 KOSOV/SC.</t>
  </si>
  <si>
    <t>080158</t>
  </si>
  <si>
    <t>PVC KOZAREC ZA ENKRATNO    UPORABO, 2 DCL. PAKIRANJE NPR.  100  KOSOV/ZAV.</t>
  </si>
  <si>
    <t>080160</t>
  </si>
  <si>
    <t>LOPATICA ZA ECTO-VRATNIH  VELIC VZORČEVALNIKA IZ  MATERNICE, POSEBNA OBLIKA  KONCA ZA LAŽJE VRTENJE, IZ  BREZOVEGA LESA, SATIN  ZAKLJUČEK, BREZ ROBOV,  STERILNO POSAMIČNO  PAKIRANJE, A100.</t>
  </si>
  <si>
    <t>080164</t>
  </si>
  <si>
    <t>MASKA ZA DOVAJANJE KISIKA  S   PRIKLJ.  CEVJO 2.1M ZA ODRASLE.</t>
  </si>
  <si>
    <t>080166</t>
  </si>
  <si>
    <t>MASKE ZA KISIK ZA ENKRATNO    UPORABO, UPOGLJIV MATERIAL,    STOŽČASTE OBLIKE S KOVINSKIM    STIŠČKOM NA NOSNEM DELU, OB    STRANEH ODPRTINE  ZA IZDIHAN    ZRAK, S PRIKLJUČNO CEVJO 2,1M,    OTROŠKA</t>
  </si>
  <si>
    <t>080167</t>
  </si>
  <si>
    <t>MASKA ZA ODRASLE V KOMPLETU Z    VENTURI VENTILI ZA 24, 28, 31, 35,    40, IN 60 % KISIKA. MASKA MORA    BITI BREZ PVC-JA IN DI   (2ETHYLHEXIL)PHTALHATA. SPOJKA    NA MASKI ZA VENTILE IMA ZUNANJI    PREMER 22 MM. KONCENTRACIJA    KISIKA NA VENTILU JE OZNAČENA    NUMERIČNO. V KOMPLETU JE    CEVKA ZA KISIK Z NOTRANJO    STENO ZVEZDASTE OBLIKE PROTI    KOLENČENJU, DOLŽINA MED 1,8 IN    2,1 M.</t>
  </si>
  <si>
    <t>080173</t>
  </si>
  <si>
    <t>PREVLEKA ZA ČEVLJE IZ NETKANE    ZRAČNE VLAKNOVINE, DIMENZIJA    40X17CM, GRAMATURA 40 GRM2, V    BELI BARVI. PAKIRANJE NPR. 100   KOS/ZAVOJ.</t>
  </si>
  <si>
    <t>080174</t>
  </si>
  <si>
    <t>UŠESNI NASTAVEK ZA   TERMOMETER  THERMOSCAN PRO   3000/4000, PAKIRANJE NPR. 200   KOSOV/SC.</t>
  </si>
  <si>
    <t>080175</t>
  </si>
  <si>
    <t>MASKA ZA KISIK Z BALONOM   (OHIO) ZA  ODRASLE S   PRIKLJUČNO CEVJO 2,1M</t>
  </si>
  <si>
    <t>080179</t>
  </si>
  <si>
    <t>OPORNICA ZA IMOBILIZACIJO    ROKE NEPOSREDNO PO POŠKODBI    ALI OPERACIJI, KI JE MED RTG    SLIKANJEM NI POTREBNO SNETI,    MEHKA, DIMENZIJE 75X350X1 MM.</t>
  </si>
  <si>
    <t>080180</t>
  </si>
  <si>
    <t>OPORNICA ZA IMOBILIZACIJO    NOGE NEPOSREDNO PO POŠKODBI    ALI OPERACIJI, KI JE MED RTG    SLIKANJEM NI POTREBNO SNETI,    MEHKA, DIMENZIJE 90X800 MM.</t>
  </si>
  <si>
    <t>080183</t>
  </si>
  <si>
    <t>Obroček iz umetne mase ginekološki,   kot npr. pesar gumi 70 mm</t>
  </si>
  <si>
    <t>080184</t>
  </si>
  <si>
    <t>PALČKE ZA UŠESA,   BIORAZGRADLJIVE, VATIRANE,  NPR. SC  A 200 KOS.</t>
  </si>
  <si>
    <t>080185</t>
  </si>
  <si>
    <t>ROLA ZA PREGLEDNO MIZO, ŠIRINA    59 CM , DOLŽINA 50M, 2SLOJNA,    PLASTIFICIRANA, PERFORIRANA,    MODRE BARVE</t>
  </si>
  <si>
    <t>080186</t>
  </si>
  <si>
    <t>PAPIR ROLA ZA PREGLEDNE MIZE, 2    SLOJNA, PLASTIFICIRNA, ŠIRINA    39 CM,  DOLŽINA 50 M</t>
  </si>
  <si>
    <t>080187</t>
  </si>
  <si>
    <t>PAPIR ROLA ZA PR.MIZO  39CMX50M, PLASTIFICIRANA</t>
  </si>
  <si>
    <t>080189</t>
  </si>
  <si>
    <t>PAPIR ROLA ZA PREGLEDNE MIZE,   ŠIRINA 50  CM, DOLŽINA 50 M,   PLASTIFICIRANA,  PERFORIRANA   NA 38 CM.</t>
  </si>
  <si>
    <t>080195</t>
  </si>
  <si>
    <t>ROKAV ZA PARNO, EO, FO   STERILIZACIJO,  PAPIR - FOLIJA,   MORA IMETI PREKLOP. IZ  VISOKO   KAKOVOSTNEGA MEDICINSKEGA    PAPIRJA IZ ČISTE CELULOZE TER 9    SLOJNEGA BOPET /PP FILMA   12/40MICR,  DIMENZIJE: 10 CM X   100 M, GRAMATURA  PAPIRJA  60-  70 G/M2.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t>
  </si>
  <si>
    <t>080197</t>
  </si>
  <si>
    <t>080200</t>
  </si>
  <si>
    <t>080203</t>
  </si>
  <si>
    <t>SKALPEL Z ROČAJEM ZA 1X    UPORABO FIG. 10. PAKIRANJE NPR  10  KOS/SC.</t>
  </si>
  <si>
    <t>080206</t>
  </si>
  <si>
    <t>SKALPEL Z ROČAJEM ZA 1X    UPORABO FIG. 20.  PAKIRANJE  NPR. 10  KOS/SC.</t>
  </si>
  <si>
    <t>080215</t>
  </si>
  <si>
    <t>080216</t>
  </si>
  <si>
    <t>080218</t>
  </si>
  <si>
    <t>SONDA ŽELOČNA ZA HRANJENJE IN    IZPIRANJE ŽELODCA, DOLŽINE 80    CM. JE IZ MEDICINSKEGA PVC-JA,    BREZ LATEKSA. IMA ZAPRTI VRH IN    DVE STRANSKI LUKNJICI. 80 CM    SONDE IMAJO OZNAKE V    INTERVALIH PO 10 CM IN SICER 45,    55 IN 65 CM OD VRHA, IZDELEK JE    STERILEN IN POSAMIČNO PAKIRAN,    CH 18</t>
  </si>
  <si>
    <t>080221</t>
  </si>
  <si>
    <t>080226</t>
  </si>
  <si>
    <t>SET ZA KATETERIZACIJO IZ    NETKANE VLAKNOVINE STERILEN  :    PP LEDVIČKA, PODLOGA    NEPREMOČLJIVA, TAMPON NTK ŠT.    3 A 4 KOS, PP POSODICA 250ML,    KOMPRESA  NTK 6 SLOJEV    7,5X7,7CM A 2 KOS, PRIJEMALKA.   PAKIRANJE NPR 12 KOSOV/SC.</t>
  </si>
  <si>
    <t>080233</t>
  </si>
  <si>
    <t>ŠČETKA STERILNA ZA ODVZEM    BRISA IZ MATERNIČNEGA VRATU,    VSAKA ŠČETKA IMA ZAŠČITO ZA    ŠČETINE V OBLIKI STOŽCA, KAR    PREPREČUJE NJIHOVO    DEFORMACIJO. PAKIRANJE NPR.  100  KOS/SC.</t>
  </si>
  <si>
    <t>080236</t>
  </si>
  <si>
    <t>TERMOMETER UŠESNI ZA   NATANČNO,  VARNO IN HITRO   MERJENJE TEMPERATURE.</t>
  </si>
  <si>
    <t>080241</t>
  </si>
  <si>
    <t>080243</t>
  </si>
  <si>
    <t>080245</t>
  </si>
  <si>
    <t>VREČKE DIŠAVNE ŠT.7 12X18cm,   a100. PAKIRANJE NPR. 100  KOS/ZAVOJ.</t>
  </si>
  <si>
    <t>080247</t>
  </si>
  <si>
    <t>080248</t>
  </si>
  <si>
    <t>SILIKONSKO VODILO ZA    ENDOTRAHEALNE TUBUSE, 4-6,5    MM</t>
  </si>
  <si>
    <t>080249</t>
  </si>
  <si>
    <t>SILIKONSKO VODILO ZA    ENDOTRAHEALNE TUBUSE    OTROŠKE, 2-5 MM</t>
  </si>
  <si>
    <t>080250</t>
  </si>
  <si>
    <t>VREČKA ZA BRUHANJE Z OBROČEM    ZA 1X UPORABO. GLOBINA VREČKE    37 CM. VREČKE MORAJO BITI    ZLOŽENE V OBLIKI TULCA, DA    ZAVZAMEJO MALO PROSTORA IN    DA JE OMOGOČEN IZVLEK ENE    SAME VREČKE. PAKIRANJE NPR. 50   KOS/ZAVOJ.</t>
  </si>
  <si>
    <t>080251</t>
  </si>
  <si>
    <t>VREČKE DIŠAVNE ŠT. 1,5  6X9, a100</t>
  </si>
  <si>
    <t>080252</t>
  </si>
  <si>
    <t>VREČKA ZA URIN OTROŠKA    STERILNA,VOLUMEN VREČKE    150ML,PROZORNA,CEVASTE    OBLIKE ,IMA PRIMERNO VELIKO    ODPRTINO ZA NAMEŠČANJE    VREČKE,KI ZAJAME SPOLOVILO V    CELOTI,VREČKA JE GRADUIRANA    PO 50ML,POSAMIČNO STERILNO    PAKIRANA IN OPREMLJENA Z VSEMI    PODATKI,VREČKA. PAKIRANJE NPR.  50  KOS/SC.</t>
  </si>
  <si>
    <t>080255</t>
  </si>
  <si>
    <t>SPREJ ZA FIKSACIJO BRISEV, 100   ML. ENAKE KVALITETE KOT:   MERCKOFIX SPREJ ZA FIXATIVE   100ML</t>
  </si>
  <si>
    <t>080257</t>
  </si>
  <si>
    <t>ELEKTRODE ZA FIZIOTERAPIJO -    SAMOLEPILNE 5X5CM, ZAVITEK A 4.   PAKIRANJE NPR. 4 KOS/SC.</t>
  </si>
  <si>
    <t>080260</t>
  </si>
  <si>
    <t>ELEKTRODE ZA DEFIBRILACIJO IN    ZUNANJI SRČNI SPODBUJEVALNIK,    KOMPATIBILNO Z MONITORJEM    MEDTRONIC LIFEPAK 12, ZA    OTROKE, ZA ENKRATNO UPORABO,    SAMOLEPLJIVE S KONTAKTNO    PREVODNO POVRŠINO, Z VTIČEM    ZA POVEZOVALNI KABEL (KOT    QUICK-COMBO ALI ENAKOVREDNE)      A=1PAR (SET 2 ELEKTROD)</t>
  </si>
  <si>
    <t>080266</t>
  </si>
  <si>
    <t>KREMA ZA ROKE V TUBI, VLAŽILNO-   ZAŠČITNA, Z ALOE VERO IN    GLICERINOM, 100 ML.    DERMATOLOŠKO TESTIRANA.    KREMA OHRANJA RAVNOVESJE    VLAGE V KOŽI, JO NEGUJE, ŠČITI IN    JI VRAČA MEHKOBO. JE LEPO    MAZLJIVA, HITRO SE VPIJE IN NE    PUŠČA MASTNIH SLEDI.</t>
  </si>
  <si>
    <t>080292</t>
  </si>
  <si>
    <t>ZAŠČITNI PLAŠČ ZA OBISKOVALCE   ZA  ENKRATNO UPORABO, Z BELO   PLETENO  MANŠETO, IZREZ   ZAROBLJEN, VELIKOST  115 X137   CM, DEBELINA PLAŠČA JE 30G/M2.</t>
  </si>
  <si>
    <t>080297</t>
  </si>
  <si>
    <t>SPREJ ZA FIKSACIJO BRISEV, 1 L.   ENAKE KVALITETE KOT: MERCKOFIX   SPRAY FIXATIVE 1L</t>
  </si>
  <si>
    <t>080298</t>
  </si>
  <si>
    <t>PLENICE HLAČNE VELIKEKOST (M).    PLENICE MORAJO IMETI    NASLEDNJE LASTNOSTI:    HIDROFOBNO ZGORNJO PLAST,    VEČPLASTNO VPOJNO JEDRO S    SUPER VPOJNIMI DELCI IN    SISTEMOM ZA PREPREČEVANJE    NEPRIJETNIH VONJAV, ZUNANJA    PLAST NEPREPUSTNA ZA    TEKOČINE; DODATNI ZAVIHKI OB    STRANEH (PREPREČUJEJO    IZTEKANJE URINA), TRAKOVI ZA    VEČKRATNO PRITRJEVANJE,    INDIKATOR VLAGE, VPOJNOST PO    ISO NAJMANJ 2700 ML. OBSEG    PASU 80-125 CM. (DOVOLJENO    ODSTOPANJE +/-  5%). PAKIRANJE  NPR. 20 KOS/ZAVOJ.</t>
  </si>
  <si>
    <t>080300</t>
  </si>
  <si>
    <t>ZBIRALNIK ZA IGLE IZ PLASTIKE,    KOPOLIMERJA IN POLIPROPILENA.    ODPORNI NA TOPILA. BARVILA S    KATERIMI SO OBARVANA NE SMEJO    VSEBOVATI KADMIJA IN DRUGIH    TEŽKIH KOVIN. LAHKO SE    UPEPELIJO, OKROGEL, KAPACITETA    1,5L</t>
  </si>
  <si>
    <t>080305</t>
  </si>
  <si>
    <t>VREČKE DIŠAVNE ŠT.4 9X12cm   A100. PAKIRANJE NPR. 100  KOS/ZAVOJ.</t>
  </si>
  <si>
    <t>080306</t>
  </si>
  <si>
    <t>ZBIRALNIK ZA OSTRE PREDMETE,    0,2 L, PLOŠČATE OBLIKE, SPODNJI    DEL RUMEN, POKROV BELE BARVE,    VELIKOST 3,7 X 7,9 X 14,6 CM.</t>
  </si>
  <si>
    <t>080311</t>
  </si>
  <si>
    <t>TERMOMETER ZA MERJENJE   TELESNE  TEMPERATURE BREZ   ŽIVEGA SREBRA</t>
  </si>
  <si>
    <t>080320</t>
  </si>
  <si>
    <t>080321</t>
  </si>
  <si>
    <t>080323</t>
  </si>
  <si>
    <t>MANŠETA ENODELNA ZA ENKRATNO    UPORABO, EN IZVOD, ZA ODRASLE   14x54 cm</t>
  </si>
  <si>
    <t>080359</t>
  </si>
  <si>
    <t>MASKA ZA INHAL.S6ML  RAZPRŠILCEM ZA OTROKE S CEVJO  2,1M</t>
  </si>
  <si>
    <t>080366</t>
  </si>
  <si>
    <t>Kirurški šivalni material,  neresorbtivni, svila, pletena, 5/0, 45  cm; igla 3/8 kroga, reverzno trikotna  19mm; kos=nit a36</t>
  </si>
  <si>
    <t>080367</t>
  </si>
  <si>
    <t>INDIKATOR TRAK ZA KONTROLO   SUHE STERILIZACIJE 19 MM X 50 M</t>
  </si>
  <si>
    <t>080368</t>
  </si>
  <si>
    <t>PUHALO ZA RR S KOVINSKIM VENTILOM</t>
  </si>
  <si>
    <t>080369</t>
  </si>
  <si>
    <t>MANŠETA ENODELNA ZA ENKRATNO    UPORABO, EN IZVOD, ZA ODRASLE   14x52 CM, ZA OBSEG NADLAHTI 25   - 34 CM, S KONEKTOM. KOT NPR.:   WELCHALLYN  ADULT 11.   PAKIRANJE NPR. 20 KOS/SC.</t>
  </si>
  <si>
    <t>080370</t>
  </si>
  <si>
    <t>BATERIJA HEINE X02.99.382 3,5V</t>
  </si>
  <si>
    <t>080371</t>
  </si>
  <si>
    <t>LIJ ZA OTOSKOP HEINE BETA 100    ZA ENKRATNO UPORABO, 4MM.   PAKIRANJE NPR. 50 KOSOV/SC.</t>
  </si>
  <si>
    <t>080372</t>
  </si>
  <si>
    <t>VREČKA ZA LEDENE OBKLADKE</t>
  </si>
  <si>
    <t>080375</t>
  </si>
  <si>
    <t>VREČKA ZA URIN, 2 L, Z IZPUSTOM,    DOLŽINA CEVI 90 CM,    GRADUIRANA, BREZ DRŽALA, S    PORTOM ZA IGELNI ODVZEM    VZORCA URINA, STERILNA, Z    NEPOVRATNO VALVULO.</t>
  </si>
  <si>
    <t>080376</t>
  </si>
  <si>
    <t>PETELINČEK TRIPOTNI S 7 CM    PODALJŠKOM. BREZ PVC-JA IN    LATEXA, DEHP FREE.</t>
  </si>
  <si>
    <t>080377</t>
  </si>
  <si>
    <t>KOMBINEZON ZAŠČITNI, IZ  TYVEKA, ŠČITI  UPORABNIKA PRED  KEMIKALIJAMI V TEKOČI  ALI  PRAŠNATI OBLIKI, DELCI, PRAHOM,   VLAKNI OZ. ŠČITI IZDELEK PRED   KONTAMINACIJO - V  LABORATORIJIH,  ČISTIH  PROSTORIH, FARMACEVTSKI,   KEMIČNI IN PREHRAMBENI  INDUSTRIJI, Z  INTEGRIRANO  KAPUCO, ZAŠČITA:  KATEGORIJA  III.</t>
  </si>
  <si>
    <t>080379</t>
  </si>
  <si>
    <t>MASKA RESPIRATOR FFP3 TIP IIR    NA ELASTIKO. PAKIRANJE NPR. 20   KOS/SC.</t>
  </si>
  <si>
    <t>080384</t>
  </si>
  <si>
    <t>MASKA ZA INHAL.Z RAZPRŠILCEM  ZA ODRASLE IN PRIKL.CEV.2,1 M</t>
  </si>
  <si>
    <t>080387</t>
  </si>
  <si>
    <t>NASTAVEK ZA ASPIRACIJO Z   REGULATORJEM VLEKA  ZA  1XUPORABO,  STERILEN</t>
  </si>
  <si>
    <t>080388</t>
  </si>
  <si>
    <t>POVEZOVALNA CEV ZA KISIK, 2   LIJAKASTA  NASTAVKA, CH 18 X 2,1   M.</t>
  </si>
  <si>
    <t>080390</t>
  </si>
  <si>
    <t>ELEKTRODA ZA DEFIBRILATOR    FREDEASY, ZA ODRASLE, PAR</t>
  </si>
  <si>
    <t>080396</t>
  </si>
  <si>
    <t>OPORNICA ZA IMOBILIZACIJO    ROKE NEPOSREDNO PO POŠKODBI    ALI OPERACIJI, KI JE MED RTG    SLIKANJEM NI POTREBNO SNETI,    MEHKA, DIMENZIJE 45X270X1 MM.</t>
  </si>
  <si>
    <t>080401</t>
  </si>
  <si>
    <t>OLIVE ZA STETOSKOP LITMANN,   PAR</t>
  </si>
  <si>
    <t>080403</t>
  </si>
  <si>
    <t>NEPOVRATNI VENTIL, ENOSMERNI    INFUZIJSKI VENTIL ZA VZPOREDNE    INFUZIJE, LUER-LOCK    POZITIVEN/LUER-LOCK NEGATIVEN,    Z ZAŠČITNO KAPICO, BREZ    LATEXA, BREZ DEHP, BREZ PVC.   PAKIRANJE NPR. 50 KOSOV/SC.</t>
  </si>
  <si>
    <t>080408</t>
  </si>
  <si>
    <t>PODLOGA ZA DEFIBR. 11,4X15,2 cm   PAKIRANJE: PAR NPR. A10/SC.</t>
  </si>
  <si>
    <t>080431</t>
  </si>
  <si>
    <t>LIJ ZA OTOSKOP HEINE BETA 200    ZA ENKRATNO UPORABO, 4MM.   PAKIRANJE NPR. 50 KOSOV/SC.</t>
  </si>
  <si>
    <t>080432</t>
  </si>
  <si>
    <t>LIJ ZA OTOSKOP HEINE BETA 100   ZA  ENKRATNO UPORABO, 2,5MM.   PAKIRANJE NPR. 50 KOSOV/SC.</t>
  </si>
  <si>
    <t>080433</t>
  </si>
  <si>
    <t>KRPICA ZA ENKRATNO UPORABO,   IZ NETKANEGA MATERIALA, BELE   BARVE, PRIMERNA ZA UMIVANJE   CELEGA TELESA IN OBRAZA. NE   SME DRAŽITI KOŽE IN SLUZNIC.   KRPA NAJ BO MEHKA, VPOJNA IN   ODPORNA NA TRGANJE TUDI V   MOKREM STANJU. GRAMATURA   MATERIALA 50G/M2 (+/- 10).   DELEŽ  VISKOZNIH VLAKEN 60-70%,   DELEŽ OSTALIH VLAKEN 30-40%.   EMBALAŽA Z NAKAZANIM DELOM ZA   ODPIRANJE (ODPIRANJE PO   PERFORACIJI), KI OMOGOČA   ENOSTAVNO IZVLAČENJE SAMO   ENE KRPE. VELIKOST: 30 X 30 CM   (+/- 3 CM), PAKIRANJE NPR. 50   KOS/SC.</t>
  </si>
  <si>
    <t>080434</t>
  </si>
  <si>
    <t>MINI KLISTIR ZA TAKOJŠNO    UPORABO, VELIKOST 120 ML.    UPORABA: REKTALNA    KONSTIPACIJA. PRIPRAVE ZA    PROKTOSKOPIJO. PRAZNJENJE    ČREVESJA PRED OPERACIJAMI,    PORODOM IN GINEKOLOŠKIMI    POSEGI. 120 ML RAZTOPINA MORA    VSEBOVATI: NATRIJEV    DIHIDROGEN FOSFAT 2H2O 14,8 G,    NATRIJEV HIDROGEN FOSFAT    12H2O 2,82 G, METILESTER P-   HIDROKSIBENZOJSKE KISLINE 0,12    G, PROPILESTER P-   HIDROKSIBENZOJSKE KISLINE    0,012 G. PAKIRANJE  NPR.10  KOSOV/SC. Kot npr. klistir freka  clyss, 120ml.</t>
  </si>
  <si>
    <t>080436</t>
  </si>
  <si>
    <t>LEPILO, TKIVNO ZA BREZ ŠIVNO    ZAPIRANJE RAN, 0,5ML.   PAKIRANJE NPR. 5 KOSOV/SC.</t>
  </si>
  <si>
    <t>080442</t>
  </si>
  <si>
    <t>080443</t>
  </si>
  <si>
    <t>GEL ZA ULTRAZVOK,    HIPOALERGIJSKI, VODOTOPEN A    250-260 ML</t>
  </si>
  <si>
    <t>080444</t>
  </si>
  <si>
    <t>KONTAKTNI GEL 5 L ZA UZ APARATE    (PROZOREN OZ. MODER), V    KANISTRU, KI OMOGOČA    NEOVIRANO IZTISKANJE GELA.    POLEG OBVEZNO PRILOŽENI 2    PRAZNI PLASTENKI PO 250-260 ML    TER NASTAVEK ZA LAŽJE    PRELIVANJE.</t>
  </si>
  <si>
    <t>080445</t>
  </si>
  <si>
    <t>PAPIR ZA MONITOR ZA LIFEPACK  12 (108 X  20)</t>
  </si>
  <si>
    <t>080446</t>
  </si>
  <si>
    <t>FOTOBANJICA DIMENZIJ: 200 X 300   X 45 X  3MM, RAVNO DNO</t>
  </si>
  <si>
    <t>080447</t>
  </si>
  <si>
    <t>FOTOBANJICA DIMENZIJ: 180 X 240   X 50 X  3MM, RAVNO DNO</t>
  </si>
  <si>
    <t>080448</t>
  </si>
  <si>
    <t>KAPA, OPERACIJSKA, BARETA, ZELENA,  ŽENSKA, ZAŠČITNA</t>
  </si>
  <si>
    <t>080452</t>
  </si>
  <si>
    <t>FIKSATOR ZA ET TUBUS ZA    ODRASLE IN OTROKE,    INTEGRIRANA ZAŠČITA PRED    UGRIZOM, VODILO ZA UVAJANJE    TRAKU, PRILAGAJANJE    OBSEGA,STERILEN, ZA ENKRATNO    UPORABO.</t>
  </si>
  <si>
    <t>080455</t>
  </si>
  <si>
    <t>Sterilni aspiracijski kateter, trda  aspiracijska cevka, dimenzije 6/4 mm  s povezov.cevjo CH 25x3,5 m. Kot  npr. Yankauer kateter set 6/4 mm s  povezovalno cevjo CH 25x3,5 m.</t>
  </si>
  <si>
    <t>080458</t>
  </si>
  <si>
    <t>080459</t>
  </si>
  <si>
    <t>SENZOR ZA PUL.OKS.SPECTRO   1XUP</t>
  </si>
  <si>
    <t>080465</t>
  </si>
  <si>
    <t>SPONKA ZA POPEK, STERILNA</t>
  </si>
  <si>
    <t>080470</t>
  </si>
  <si>
    <t>PLENICE HLAČNE VELIKE (LARGE).    PLENICE MORAJO IMETI    NASLEDNJE LASTNOSTI:    HIDROFOBNO ZGORNJO PLAST,    VEČPLASTNO VPOJNO JEDRO S    SUPER VPOJNIMI DELCI IN    SISTEMOM ZA PREPREČEVANJE    NEPRIJETNIH VONJAV, ZUNANJA    PLAST NEPREPUSTNA ZA    TEKOČINE; DODATNI ZAVIHKI OB    STRANEH (PREPREČUJEJO    IZTEKANJE URINA), TRAKOVI ZA    VEČKRATNO PRITRJEVANJE,    INDIKATOR VLAGE, VPOJNOST PO    ISO NAJMANJ 2700 ML. OBSEG    PASU 110-150 CM. (DOVOLJENO    ODSTOPANJE +/-  5%). PAKIRANJE  NPR. 20 KOS/ZAVOJ.</t>
  </si>
  <si>
    <t>080471</t>
  </si>
  <si>
    <t>PLENICE HLAČNE VELIKOST (XL).    PLENICE MORAJO IMETI    NASLEDNJE LASTNOSTI:    HIDROFOBNO ZGORNJO PLAST,    VEČPLASTNO VPOJNO JEDRO S    SUPER VPOJNIMI DELCI IN    SISTEMOM ZA PREPREČEVANJE    NEPRIJETNIH VONJAV, ZUNANJA    PLAST NEPREPUSTNA ZA    TEKOČINE; DODATNI ZAVIHKI OB    STRANEH (PREPREČUJEJO    IZTEKANJE URINA), TRAKOVI ZA    VEČKRATNO PRITRJEVANJE,    INDIKATOR VLAGE, VPOJNOST PO    ISO NAJMANJ 2800 ML. OBSEG    PASU 135-170 CM. PAKIRANJE NPR.  20  KOS/ZAVOJ.</t>
  </si>
  <si>
    <t>080473</t>
  </si>
  <si>
    <t>MANŠETA ENOD.FLEX. 9 OTR.,15-  21CM,9X39 CM WA</t>
  </si>
  <si>
    <t>080474</t>
  </si>
  <si>
    <t>MANŠETA ENOD.FLEX. 10-MALA   ODR.,20-26CM, 10X41CM WA</t>
  </si>
  <si>
    <t>080477</t>
  </si>
  <si>
    <t>080478</t>
  </si>
  <si>
    <t>ELEKTRODA ZA DEFIBRILATOR    FREDEASY, ZA OTROKE, PAR</t>
  </si>
  <si>
    <t>080486</t>
  </si>
  <si>
    <t>MASKA RESPIRATOR FFP2 TIP IIR   NA ELASTIKO</t>
  </si>
  <si>
    <t>080488</t>
  </si>
  <si>
    <t>080489</t>
  </si>
  <si>
    <t>080500</t>
  </si>
  <si>
    <t>KREMA ZA ROKE 200 ML S  PANTENOLOM, MANDLJEVIM OLJEM  IN KREATINOM ZA ZELO SUHE IN  RAZPOKANE ROKE</t>
  </si>
  <si>
    <t>080508</t>
  </si>
  <si>
    <t>080511</t>
  </si>
  <si>
    <t>FOTOBANJICA DIMENZIJ: 300 X 400   X 45 X  3MM, RAVNO DNO</t>
  </si>
  <si>
    <t>080512</t>
  </si>
  <si>
    <t>Posoda za vato 150x150 mm</t>
  </si>
  <si>
    <t>080514</t>
  </si>
  <si>
    <t>Sonda za hranjenje s priključkom  enfit pur CH 14x120 cm</t>
  </si>
  <si>
    <t>080515</t>
  </si>
  <si>
    <t>080516</t>
  </si>
  <si>
    <t>080518</t>
  </si>
  <si>
    <t>Rektalna sonda iz medicinskega PVC- ja, matirana površina cevke  omogoča uvajanje z minimalno  uporabo maziv, velikosti CH 28X400  mm. Kot npr. sonda črevesna- rekt.CH 28x400mm TIK</t>
  </si>
  <si>
    <t>080519</t>
  </si>
  <si>
    <t>Obroček iz umetne mase ginekološki,   kot npr. pesar gumi 65 mm</t>
  </si>
  <si>
    <t>080520</t>
  </si>
  <si>
    <t>Predpasnik z rokavi a10 za 1x upor.nesterilni;zapisat vel. L, XL</t>
  </si>
  <si>
    <t>080523</t>
  </si>
  <si>
    <t>Obroček iz umetne mase ginekološki,   kot npr. pesar gumi 75 mm</t>
  </si>
  <si>
    <t>080531</t>
  </si>
  <si>
    <t>OVRATNICA ZA FIKSACIJO VRATNE    HRBTENICE PRI IMOBILIZACIJI IN    EKSTRIKACIJI Z MOŽNOSTJO    TIPANJA PULZA NA KAROTIDNI    ARTERIJI IN BREZ MOŽNOSTI    NASTAVITVE VIŠINE VRATU - ZA    ODRASLEGA. Kot npr. stifneck no- neck.</t>
  </si>
  <si>
    <t>080533</t>
  </si>
  <si>
    <t>Podaljšek za perfuzor 1,5mm 150 cm  za povezavo med brizgalko in  intravensko kanilo. Narejen iz  prozorne biokompaktne plastike,  upogljiv materil, ki se ne lomi, brez  lateksa, CE oznaka, oba konca  zaščitena, luer lock nastavki na  vhodnem in izhodnem delu, sterilen,  posamično pakiran.</t>
  </si>
  <si>
    <t>080535</t>
  </si>
  <si>
    <t>Ledvička papirnata za 1xuporabo,  kot npr. eco maimed</t>
  </si>
  <si>
    <t>080544</t>
  </si>
  <si>
    <t>Konekt brezigelni micro clave  prozoren Icu medical</t>
  </si>
  <si>
    <t>080549</t>
  </si>
  <si>
    <t>Maska modra odrasli - aerochamber</t>
  </si>
  <si>
    <t>080550</t>
  </si>
  <si>
    <t>Maska otroška rumena - aerochamber</t>
  </si>
  <si>
    <t>080551</t>
  </si>
  <si>
    <t>Maska-komora modra+ustnik za odrasle - aerochamber</t>
  </si>
  <si>
    <t>080555</t>
  </si>
  <si>
    <t>BATERIJA KAWE 3,5V</t>
  </si>
  <si>
    <t>080558</t>
  </si>
  <si>
    <t>Lij za otoskop 3,5 mm za beta 100 heine</t>
  </si>
  <si>
    <t>080559</t>
  </si>
  <si>
    <t>Lij za otoskop 5,5 mm za beta 100 heine</t>
  </si>
  <si>
    <t>080561</t>
  </si>
  <si>
    <t>Ogrevalna odeja -segmentna 86x152 cm</t>
  </si>
  <si>
    <t>080563</t>
  </si>
  <si>
    <t>Lij za otoskop F.O. 2,5 mm, Kawe, a100 - SKL.</t>
  </si>
  <si>
    <t>080564</t>
  </si>
  <si>
    <t>Lij za otoskop F.O. 4 mm, Kawe, a100 - SKL.</t>
  </si>
  <si>
    <t>080565</t>
  </si>
  <si>
    <t>081097</t>
  </si>
  <si>
    <t>MASKA OTROŠKA Z ELASTIKO   POTISKANA  TIP I. PAKIRANJE NPR.   75 KOS/SC.</t>
  </si>
  <si>
    <t>081101</t>
  </si>
  <si>
    <t>ELEKTRODA NA PENI FI 32MM - OTR.ZA DEFIBR.</t>
  </si>
  <si>
    <t>081108</t>
  </si>
  <si>
    <t>ŽARNICA ZA OTOSKOP HALOG   HEINE 3,5V ZA HEINE BETA 100 IN   BETA 200</t>
  </si>
  <si>
    <t>081110</t>
  </si>
  <si>
    <t>081112</t>
  </si>
  <si>
    <t>KONTAKTNI SPRAY ZA EKG, NPR.  230ML</t>
  </si>
  <si>
    <t>081125</t>
  </si>
  <si>
    <t>OPORNICA ZA IMOBILIZACIJO    PRSTA NEPOSREDNO PO POŠKODBI    ALI OPERACIJI, KI JE MED RTG    SLIKANJEM NI POTREBNO SNETI,    MEHKA, DIMENZIJE 30X300 MM</t>
  </si>
  <si>
    <t>081126</t>
  </si>
  <si>
    <t>MASKA ZA KISIK Z BALONOM OHIO   OTROŠKA S PRIKLJ.CEV. 2,1 M</t>
  </si>
  <si>
    <t>081134</t>
  </si>
  <si>
    <t>Obroček iz umetne mase ginekološki,   kot npr. pesar gumi 60 mm</t>
  </si>
  <si>
    <t>081135</t>
  </si>
  <si>
    <t>Obroček iz umetne mase ginekološki,   kot npr. pesar gumi 95 mm</t>
  </si>
  <si>
    <t>081137</t>
  </si>
  <si>
    <t>Obroček iz umetne mase ginekološki,   kot npr. pesar gumi 80 mm</t>
  </si>
  <si>
    <t>081138</t>
  </si>
  <si>
    <t>Obroček iz umetne mase ginekološki,   kot npr. pesar gumi 85 mm</t>
  </si>
  <si>
    <t>081139</t>
  </si>
  <si>
    <t>Obroček iz umetne mase ginekološki,   kot npr. pesar gumi 90 mm</t>
  </si>
  <si>
    <t>081140</t>
  </si>
  <si>
    <t>Kondomi-preservativi natural</t>
  </si>
  <si>
    <t>081143</t>
  </si>
  <si>
    <t>081146</t>
  </si>
  <si>
    <t>PRIPOMOČEK PROTI ZADUŠITVI ZA ODRASLE</t>
  </si>
  <si>
    <t>081147</t>
  </si>
  <si>
    <t>PRIPOMOČEK PROTI ZADUŠITVI ZA OTROKE 1-3 LET</t>
  </si>
  <si>
    <t>081148</t>
  </si>
  <si>
    <t>PRIPOMOČEK PROTI ZADUŠITVI ZA OTROKE 3-12 LET</t>
  </si>
  <si>
    <t>081152</t>
  </si>
  <si>
    <t>ODEJA SEGMENTNA FULL BODY READY-HEAT 86X152</t>
  </si>
  <si>
    <t>090050</t>
  </si>
  <si>
    <t>STENSKI DOZIRNIK ZA NAMESTITEV  500 ML  PLASTENK (MILO,  RAZKUŽILO, NEGOVALNO   SREDSTVO). Z ENKRATNIM  PRITISKOM NA  ROČICO LAHKO  ODMERIMO  0,5 ML, 1,0 ML  ALI 1,5  ML SREDSTVA (TOVARNIŠKA   NASTAVITEV JE 1 ML).</t>
  </si>
  <si>
    <t>SKUPAJ SKLOP: 0807 Ostali zdravstveni material</t>
  </si>
  <si>
    <t>SKLOP: 0808 Rokavice</t>
  </si>
  <si>
    <t>080044</t>
  </si>
  <si>
    <t>ROKAVICE, PREGLEDNE, NITRILNE,    MOČNEJŠE, HRAPAVE KONICE   PRSTOV,  OBARVANE. ENOJNA   DEBELINA SREDINEC:  0,15 MM,   DLAN: 0,12MM, ZAPESTJE: 0,09   MM.  DOLŽINA: 240 MM. AQL 1.0.   REGISTRIRANE  KOT MEDICINSKI   PRIPOMOČEK RAZREDA I V  SKLADU   Z DIREKTIVO O MEDICINSKIH    PRIPOMOČKIH MDD 93/42/EEC,   STANDARDI  EN455-1,2,3,4; EN   374-1,2,3. EN420. TEST    NEPREPUSTNOSTI ZA VIRUSE ASTM   F1671.  VELIKOST L.</t>
  </si>
  <si>
    <t>080046</t>
  </si>
  <si>
    <t>ROKAVICE, PREGLEDNE, NITRILNE,    MOČNEJŠE, HRAPAVE KONICE   PRSTOV,  OBARVANE. ENOJNA   DEBELINA SREDINEC:  0,15 MM,   DLAN: 0,12MM, ZAPESTJE: 0,09   MM.  DOLŽINA: 240 MM. AQL 1.0.   REGISTRIRANE  KOT MEDICINSKI   PRIPOMOČEK RAZREDA I V  SKLADU   Z DIREKTIVO O MEDICINSKIH    PRIPOMOČKIH MDD 93/42/EEC,   STANDARDI  EN455-1,2,3,4; EN   374-1,2,3. EN420. TEST    NEPREPUSTNOSTI ZA VIRUSE ASTM   F1671.  VELIKOST M.</t>
  </si>
  <si>
    <t>080047</t>
  </si>
  <si>
    <t>ROKAVICE, PREGLEDNE, NITRILNE,    MOČNEJŠE, HRAPAVE KONICE   PRSTOV,  OBARVANE. ENOJNA   DEBELINA SREDINEC:  0,15 MM,   DLAN: 0,12MM, ZAPESTJE: 0,09   MM.  DOLŽINA: 240 MM. AQL 1.0.   REGISTRIRANE  KOT MEDICINSKI   PRIPOMOČEK RAZREDA I V  SKLADU   Z DIREKTIVO O MEDICINSKIH    PRIPOMOČKIH MDD 93/42/EEC,   STANDARDI  EN455-1,2,3,4; EN   374-1,2,3. EN420. TEST    NEPREPUSTNOSTI ZA VIRUSE ASTM   F1671.  VELIKOST S.</t>
  </si>
  <si>
    <t>080058</t>
  </si>
  <si>
    <t>ROKAVICE, PREGLEDNE, NITRILNE,    MOČNEJŠE, HRAPAVE KONICE    PRSTOV, OBARVANE. ENOJNA    DEBELINA SREDINEC: 0,15 MM,    DLAN: 0,12MM, ZAPESTJE: 0,09    MM. DOLŽINA: 240 MM. AQL 1.0    (EN455-1). MDD 93/42/EEC RAZRED    I. IN PPE 89/686/EEC KAT. 3.    STANDARDI EN455-1,2,3,4; EN420,    EN ISO 374-1,2,4, EN16523-1. EN    ISO 374-5. VELIKOST M.</t>
  </si>
  <si>
    <t>080072</t>
  </si>
  <si>
    <t>ROKAVICE, PREGLEDNE, NITRILNE,    SIVE, HRAPAVE KONICE PRSTOV.    ENOJNA DEBELINA SREDINEC:    0,09MM, DLAN: 0,08MM, ZAPESTJE:    0,06 MM. DOLŽINA: 240 MM. AQL    1.0 (EN455-1). MEHANSKE    LASTNOSTI: PRED STARANJEM:    NATEZNA MOČ 42 MPA, SKRAJNI    RAZTEZEK 650%, NATEZNA SILA    PRI PRETRGANJU 8N, PO    STARANJU: NATEZNA MOČ 38 MPA,    SKRAJNI RAZTEZEK 550%,    NATEZNA SILA PRI PRETRGANJU    8N. MDD 93/42/EEC RAZRED I. IN    PPE 89/686/EEC KAT. 3.    STANDARDI EN455-1,2,3,4; EN420,    EN ISO 374-1,2,4, EN16523-1. EN    ISO 374-5. TEST ZA STIK S HRANO    1935/2004 IN 10/2011. TEST    SKLADNO Z ASTM F739 ZA    NEPROPUSTNOST NA FORMALIN -   10% &gt; 480 MIN, HYDROGEN    PEROXID - 3%  &gt; 480MIN. TEST ZA    NEPREPUSTNOST CITOSTATIKOV    ASTM D 6978. TEST NA SISTEMSKO    TOKSIČNOST SKLADNO Z ISO    10993-11 TER IRITACIJO IN    SENZITIZACIJO SKLADNO Z ISO    10993-10.. TEST NA HPLC.    VELIKOST S.</t>
  </si>
  <si>
    <t>080374</t>
  </si>
  <si>
    <t>ROKAVICE, PREGLEDNE, NITRILNE,    SIVE, HRAPAVE KONICE PRSTOV.    ENOJNA DEBELINA SREDINEC:    0,09MM, DLAN: 0,08MM, ZAPESTJE:    0,06 MM. DOLŽINA: 240 MM. AQL    1.0 (EN455-1). MEHANSKE    LASTNOSTI: PRED STARANJEM:    NATEZNA MOČ 42 MPA, SKRAJNI    RAZTEZEK 650%, NATEZNA SILA    PRI PRETRGANJU 8N, PO    STARANJU: NATEZNA MOČ 38 MPA,    SKRAJNI RAZTEZEK 550%,    NATEZNA SILA PRI PRETRGANJU    8N. MDD 93/42/EEC RAZRED I. IN    PPE 89/686/EEC KAT. 3.    STANDARDI EN455-1,2,3,4; EN420,    EN ISO 374-1,2,4, EN16523-1. EN    ISO 374-5. TEST ZA STIK S HRANO    1935/2004 IN 10/2011. TEST    SKLADNO Z ASTM F739 ZA    NEPROPUSTNOST NA FORMALIN -   10% &gt; 480 MIN, HYDROGEN    PEROXID - 3%  &gt; 480MIN. TEST ZA    NEPREPUSTNOST CITOSTATIKOV    ASTM D 6978. TEST NA SISTEMSKO    TOKSIČNOST SKLADNO Z ISO    10993-11 TER IRITACIJO IN    SENZITIZACIJO SKLADNO Z ISO    10993-10.. TEST NA HPLC.    VELIKOST M.</t>
  </si>
  <si>
    <t>080425</t>
  </si>
  <si>
    <t>ROKAVICE PREGLEDNE, IZ   LATEKSA,  HRAPAVE, NEPUDRANE,   ENOJNA DEBELINA  SREDINEC: 0,14   MM, DLAN: 0,11 MM,  ZAPESTJE:   0,09 MM; DOLŽINA MIN. 240MM,    REGISTRIRANE KOT MEDICINSKI    PRIPOMOČEK RAZREDA I, IMAJO   OPRAVLJEN  TEST   NEPROPUSTNOSTI NA    MIKROOKRGANIZME V SKLADU Z   NORMO  EN374-2:1994 (AQL &lt;=1.5   G1), VSEBUJEJO  &lt;10 µG   PROTEINOV /GRAM ROKAVICE    (UPORABA TESTNE METODE   MODIFIED  LOWRY SKLADNO Z EN   455-3), ODSOTNOST  PUDRA   SKLADNO Z ISO 21171:2006,   IZDELANE  SKLADNO Z ISO   9001:2008 IN ISO 13485:2003.    VELIKOST M.</t>
  </si>
  <si>
    <t>080426</t>
  </si>
  <si>
    <t>ROKAVICE PREGLEDNE, IZ   LATEKSA,  HRAPAVE, NEPUDRANE,   ENOJNA DEBELINA  SREDINEC: 0,14   MM, DLAN: 0,11 MM,  ZAPESTJE:   0,09 MM; DOLŽINA MIN. 240MM,    REGISTRIRANE KOT MEDICINSKI    PRIPOMOČEK RAZREDA I, IMAJO   OPRAVLJEN  TEST   NEPROPUSTNOSTI NA    MIKROOKRGANIZME V SKLADU Z   NORMO  EN374-2:1994 (AQL &lt;=1.5   G1), VSEBUJEJO  &lt;10 µG   PROTEINOV /GRAM ROKAVICE    (UPORABA TESTNE METODE   MODIFIED  LOWRY SKLADNO Z EN   455-3), ODSOTNOST  PUDRA   SKLADNO Z ISO 21171:2006,   IZDELANE  SKLADNO Z ISO   9001:2008 IN ISO 13485:2003.    VELIKOST S.</t>
  </si>
  <si>
    <t>080427</t>
  </si>
  <si>
    <t>ROKAVICE PREGLEDNE, IZ   LATEKSA,  HRAPAVE, NEPUDRANE,   ENOJNA DEBELINA  SREDINEC: 0,14   MM, DLAN: 0,11 MM,  ZAPESTJE:   0,09 MM; DOLŽINA MIN. 240MM,    REGISTRIRANE KOT MEDICINSKI    PRIPOMOČEK RAZREDA I, IMAJO   OPRAVLJEN  TEST   NEPROPUSTNOSTI NA    MIKROOKRGANIZME V SKLADU Z   NORMO  EN374-2:1994 (AQL &lt;=1.5   G1), VSEBUJEJO  &lt;10 µG   PROTEINOV /GRAM ROKAVICE    (UPORABA TESTNE METODE   MODIFIED  LOWRY SKLADNO Z EN   455-3), ODSOTNOST  PUDRA   SKLADNO Z ISO 21171:2006,   IZDELANE  SKLADNO Z ISO   9001:2008 IN ISO 13485:2003.    VELIKOST L.</t>
  </si>
  <si>
    <t>080482</t>
  </si>
  <si>
    <t>ROKAVICE, PREGLEDNE, NITRILNE,    MOČNEJŠE, HRAPAVE KONICE    PRSTOV, OBARVANE. ENOJNA    DEBELINA SREDINEC: 0,15 MM,    DLAN: 0,12MM, ZAPESTJE: 0,09    MM. DOLŽINA: 305 MM. AQL 1.0    (EN455-1). MDD 93/42/EEC RAZRED    I. IN PPE 89/686/EEC KAT. 3.    STANDARDI EN455-1,2,3,4; EN420,    EN ISO 374-1,2,4, EN16523-1. EN    ISO 374-5. VELIKOST M.</t>
  </si>
  <si>
    <t>080483</t>
  </si>
  <si>
    <t>ROKAVICE, PREGLEDNE, NITRILNE,    MOČNEJŠE, HRAPAVE KONICE    PRSTOV, OBARVANE. ENOJNA    DEBELINA SREDINEC: 0,15 MM,    DLAN: 0,12MM, ZAPESTJE: 0,09    MM. DOLŽINA: 305 MM. AQL 1.0    (EN455-1). MDD 93/42/EEC RAZRED    I. IN PPE 89/686/EEC KAT. 3.    STANDARDI EN455-1,2,3,4; EN420,    EN ISO 374-1,2,4, EN16523-1. EN    ISO 374-5. VELIKOST L.</t>
  </si>
  <si>
    <t>080484</t>
  </si>
  <si>
    <t>ROKAVICE, PREGLEDNE, NITRILNE,    MOČNEJŠE, HRAPAVE KONICE    PRSTOV, OBARVANE. ENOJNA    DEBELINA SREDINEC: 0,15 MM,    DLAN: 0,12MM, ZAPESTJE: 0,09    MM. DOLŽINA: 305 MM. AQL 1.0    (EN455-1). MDD 93/42/EEC RAZRED    I. IN PPE 89/686/EEC KAT. 3.    STANDARDI EN455-1,2,3,4; EN420,    EN ISO 374-1,2,4, EN16523-1. EN    ISO 374-5. VELIKOST S.</t>
  </si>
  <si>
    <t>080485</t>
  </si>
  <si>
    <t>ROKAVICE, PREGLEDNE, NITRILNE,    MOČNEJŠE, HRAPAVE KONICE    PRSTOV, OBARVANE. ENOJNA    DEBELINA SREDINEC: 0,15 MM,    DLAN: 0,12MM, ZAPESTJE: 0,09    MM. DOLŽINA: 305 MM. AQL 1.0    (EN455-1). MDD 93/42/EEC RAZRED    I. IN PPE 89/686/EEC KAT. 3.    STANDARDI EN455-1,2,3,4; EN420,    EN ISO 374-1,2,4, EN16523-1. EN    ISO 374-5. VELIKOST XL.</t>
  </si>
  <si>
    <t>080538</t>
  </si>
  <si>
    <t>ROKAVICE, PREGLEDNE, NITRILNE,    MOČNEJŠE, HRAPAVE KONICE   PRSTOV,  OBARVANE. ENOJNA   DEBELINA SREDINEC:  0,15 MM,   DLAN: 0,12MM, ZAPESTJE: 0,09   MM.  DOLŽINA: 240 MM. AQL 1.0.   REGISTRIRANE  KOT MEDICINSKI   PRIPOMOČEK RAZREDA I V  SKLADU   Z DIREKTIVO O MEDICINSKIH    PRIPOMOČKIH MDD 93/42/EEC,   STANDARDI  EN455-1,2,3,4; EN   374-1,2,3. EN420. TEST    NEPREPUSTNOSTI ZA VIRUSE ASTM   F1671.  VELIKOST XS.</t>
  </si>
  <si>
    <t>080542</t>
  </si>
  <si>
    <t>Kirurške rokavice iz naravnega  lateksa za enkratno uporabo, brez  pudra, sterilne, dolžina 300 mm.  Gladka enotna površina brez varov  in robov in mikroteksturirana  zunanja površina z ojačanim robom  proti navijanju. Anatomska oblika  (desna/leva) s popolnimi prsti.  Ponujeni artikli morajo imeti oznako  CE, izpolnjevati standarde EN 455- 1, EN 455-2, EN 374-1, EN-374-4,  EN 374-5, EN 420:2003+A1:2009.   Kot npr. rokavice ster.Sensiflex kir.  razl.vel.(6;6,5;7;7,5;8;8,5)-par</t>
  </si>
  <si>
    <t>080543</t>
  </si>
  <si>
    <t>Sintetične kirurške rokavice iz  neoprena za enkratno uporabo,  brez pudra, sterilne, kožnate  neprosojne barve, dolžina 300 mm.  Gladka enotna površina brez varov  in robov in mikroteksturirana  zunanja površina z ojačanim robom  proti navijanju. anatomska oblika  (desna/leva) s popolnimi prsti.  Ponujeni artikli morajo imeti oznako  CE, izpolnjevati standarde EN 455- 1, EN 455-2, EN 374-1, EN 374-4,  EN 374-5, EN 420:2003+A1:2009.  Rokavice ster.Nuzone brez lateksa  kir. razl.vel.(6,5;7;7,5;8;8,5)</t>
  </si>
  <si>
    <t>081122</t>
  </si>
  <si>
    <t>ROKAVICE, PREGLEDNE, NITRILNE,    MOČNEJŠE, HRAPAVE KONICE    PRSTOV, OBARVANE. ENOJNA    DEBELINA SREDINEC: 0,15 MM,    DLAN: 0,12MM, ZAPESTJE: 0,09    MM. DOLŽINA: 240 MM. AQL 1.0    (EN455-1). MDD 93/42/EEC RAZRED    I. IN PPE 89/686/EEC KAT. 3.    STANDARDI EN455-1,2,3,4; EN420,    EN ISO 374-1,2,4, EN16523-1. EN    ISO 374-5. VELIKOST L.</t>
  </si>
  <si>
    <t>081123</t>
  </si>
  <si>
    <t>ROKAVICE, PREGLEDNE, NITRILNE,    MOČNEJŠE, HRAPAVE KONICE    PRSTOV, OBARVANE. ENOJNA    DEBELINA SREDINEC: 0,15 MM,    DLAN: 0,12MM, ZAPESTJE: 0,09    MM. DOLŽINA: 240 MM. AQL 1.0    (EN455-1). MDD 93/42/EEC RAZRED    I. IN PPE 89/686/EEC KAT. 3.    STANDARDI EN455-1,2,3,4; EN420,    EN ISO 374-1,2,4, EN16523-1. EN    ISO 374-5. VELIKOST S.</t>
  </si>
  <si>
    <t>081130</t>
  </si>
  <si>
    <t>ROKAVICE, PREGLEDNE, NITRILNE,    SIVE, HRAPAVE KONICE PRSTOV.    ENOJNA DEBELINA SREDINEC:    0,09MM, DLAN: 0,08MM, ZAPESTJE:    0,06 MM. DOLŽINA: 240 MM. AQL    1.0 (EN455-1). MEHANSKE    LASTNOSTI: PRED STARANJEM:    NATEZNA MOČ 42 MPA, SKRAJNI    RAZTEZEK 650%, NATEZNA SILA    PRI PRETRGANJU 8N, PO    STARANJU: NATEZNA MOČ 38 MPA,    SKRAJNI RAZTEZEK 550%,    NATEZNA SILA PRI PRETRGANJU    8N. MDD 93/42/EEC RAZRED I. IN    PPE 89/686/EEC KAT. 3.    STANDARDI EN455-1,2,3,4; EN420,    EN ISO 374-1,2,4, EN16523-1. EN    ISO 374-5. TEST ZA STIK S HRANO    1935/2004 IN 10/2011. TEST    SKLADNO Z ASTM F739 ZA    NEPROPUSTNOST NA FORMALIN -   10% &gt; 480 MIN, HYDROGEN    PEROXID - 3%  &gt; 480MIN. TEST ZA    NEPREPUSTNOST CITOSTATIKOV    ASTM D 6978. TEST NA SISTEMSKO    TOKSIČNOST SKLADNO Z ISO    10993-11 TER IRITACIJO IN    SENZITIZACIJO SKLADNO Z ISO    10993-10.. TEST NA HPLC.    VELIKOST L.</t>
  </si>
  <si>
    <t>081131</t>
  </si>
  <si>
    <t>ROKAVICE, PREGLEDNE, NITRILNE,    SIVE, HRAPAVE KONICE PRSTOV.    ENOJNA DEBELINA SREDINEC:    0,09MM, DLAN: 0,08MM, ZAPESTJE:    0,06 MM. DOLŽINA: 240 MM. AQL    1.0 (EN455-1). MEHANSKE    LASTNOSTI: PRED STARANJEM:    NATEZNA MOČ 42 MPA, SKRAJNI    RAZTEZEK 650%, NATEZNA SILA    PRI PRETRGANJU 8N, PO    STARANJU: NATEZNA MOČ 38 MPA,    SKRAJNI RAZTEZEK 550%,    NATEZNA SILA PRI PRETRGANJU    8N. MDD 93/42/EEC RAZRED I. IN    PPE 89/686/EEC KAT. 3.    STANDARDI EN455-1,2,3,4; EN420,    EN ISO 374-1,2,4, EN16523-1. EN    ISO 374-5. TEST ZA STIK S HRANO    1935/2004 IN 10/2011. TEST    SKLADNO Z ASTM F739 ZA    NEPROPUSTNOST NA FORMALIN -   10% &gt; 480 MIN, HYDROGEN    PEROXID - 3%  &gt; 480MIN. TEST ZA    NEPREPUSTNOST CITOSTATIKOV    ASTM D 6978. TEST NA SISTEMSKO    TOKSIČNOST SKLADNO Z ISO    10993-11 TER IRITACIJO IN    SENZITIZACIJO SKLADNO Z ISO    10993-10.. TEST NA HPLC.    VELIKOST XS.</t>
  </si>
  <si>
    <t>SKUPAJ SKLOP: 0808 Rokavice</t>
  </si>
  <si>
    <t>REKAPITULACIJA PONUDBE PO SKLOPIH</t>
  </si>
  <si>
    <t>Vrednost brez DDV</t>
  </si>
  <si>
    <t>Vrednost z DDV</t>
  </si>
  <si>
    <t>Sklop 0804 specialni papir</t>
  </si>
  <si>
    <t>Sklop 0805 Brizge, igle, kanile</t>
  </si>
  <si>
    <t>Sklop 0806 Katetri, tubusi</t>
  </si>
  <si>
    <t>Sklop 0807 Ostali zdravstveni material</t>
  </si>
  <si>
    <t>Sklop 0808 Rokavice</t>
  </si>
  <si>
    <t>SKUPNA VREDNOST PONUDBE</t>
  </si>
  <si>
    <t>Seznam merskih enot</t>
  </si>
  <si>
    <t>Šifra ME</t>
  </si>
  <si>
    <t>Naziv ME</t>
  </si>
  <si>
    <t>AMP</t>
  </si>
  <si>
    <t>AMPULA</t>
  </si>
  <si>
    <t>BLK</t>
  </si>
  <si>
    <t>BLOK</t>
  </si>
  <si>
    <t>DOZ</t>
  </si>
  <si>
    <t>DOZA</t>
  </si>
  <si>
    <t>GAR</t>
  </si>
  <si>
    <t>GARNITURA</t>
  </si>
  <si>
    <t>GRA</t>
  </si>
  <si>
    <t>GRAM</t>
  </si>
  <si>
    <t>IZV</t>
  </si>
  <si>
    <t>IZVOD</t>
  </si>
  <si>
    <t>KRT</t>
  </si>
  <si>
    <t>KARTON</t>
  </si>
  <si>
    <t>KG</t>
  </si>
  <si>
    <t>KILOGRAM</t>
  </si>
  <si>
    <t>KM</t>
  </si>
  <si>
    <t>KILOMETER</t>
  </si>
  <si>
    <t>KO</t>
  </si>
  <si>
    <t>KOMAD</t>
  </si>
  <si>
    <t>KPL</t>
  </si>
  <si>
    <t>KOMPLET</t>
  </si>
  <si>
    <t>KOS</t>
  </si>
  <si>
    <t>L</t>
  </si>
  <si>
    <t>LITER</t>
  </si>
  <si>
    <t>MW</t>
  </si>
  <si>
    <t>MEGA WATNE URE</t>
  </si>
  <si>
    <t>M</t>
  </si>
  <si>
    <t>METER</t>
  </si>
  <si>
    <t>M3</t>
  </si>
  <si>
    <t>METER KUBIČNI</t>
  </si>
  <si>
    <t>M2</t>
  </si>
  <si>
    <t>METER KVADRATNI</t>
  </si>
  <si>
    <t>PAK</t>
  </si>
  <si>
    <t>PAKET</t>
  </si>
  <si>
    <t>PA</t>
  </si>
  <si>
    <t>PAR</t>
  </si>
  <si>
    <t>PM</t>
  </si>
  <si>
    <t>PARKIRNA MESTA</t>
  </si>
  <si>
    <t>PN</t>
  </si>
  <si>
    <t>PARKIRNE NALEPKE</t>
  </si>
  <si>
    <t>ROL</t>
  </si>
  <si>
    <t>ROLA</t>
  </si>
  <si>
    <t>SET</t>
  </si>
  <si>
    <t>SK</t>
  </si>
  <si>
    <t>SKLOP</t>
  </si>
  <si>
    <t>ST</t>
  </si>
  <si>
    <t>STORITEV</t>
  </si>
  <si>
    <t>SC</t>
  </si>
  <si>
    <t>ŠKATLA</t>
  </si>
  <si>
    <t>T</t>
  </si>
  <si>
    <t>TONA</t>
  </si>
  <si>
    <t>H</t>
  </si>
  <si>
    <t>URA</t>
  </si>
  <si>
    <t>ZAV</t>
  </si>
  <si>
    <t>ZAVOJ</t>
  </si>
  <si>
    <t xml:space="preserve">INJEKCIJSKE IGLE IZ NERJAVEČEGA   JEKLA, PREVLEČENE S SILIKONSKIM   OLJEM, OSTRA KONICA,   KOMPATIBILNE Z LUER IN LUER   LOCK NASTAVKI, STERILNE,   DIMENZIJE 23G, 0,6 X 40 MM. Pakiranje npr. 100 kosov/sc. </t>
  </si>
  <si>
    <t>Papir za ekg za Corpuls 3, Pakiranje npr. 10 rolic v škatli, mere 106 mm x 22m</t>
  </si>
  <si>
    <t xml:space="preserve">URINSKI ENOPOTNI KATETER   NELATON-ŽENSKI IZ PVC-JA, KI NE   VSEBUJE FTALATOV, VELIKOST CH   16, DOLŽINE 18 CM Z DVEMA   STRANSKIMA ATRAVMATSKIMA   ODPRTINAMA, KI OMOGOČATA   UČINKOVITO DRENAŽO BREZ   ZASTOJEV.MATIRANA POVRŠINA   CEVKE OMOGOČA UVAJANJE Z   MINIMALNO UPORABO   LUBRIKANTOV. BARVNI STANDARDI   ZA DOLOČITEV VELIKOSTI   URINSKEGA KATETRA SO   UPOŠTEVANI. PAKIRANJE JE   RAVNO. ENOSTAVNO ODPIRANJE Z   OZNAČENO SMERJO ODPIRANJA,   OMOGOČA STERILNO ROKOVANJE   OZ. JEMANJE KATETRA IZ   OVOJNINE. </t>
  </si>
  <si>
    <t>Opombe</t>
  </si>
  <si>
    <t>Ledvička rofstrei</t>
  </si>
  <si>
    <t>Naprstni pulzni oksimeter</t>
  </si>
  <si>
    <t>PAPIR ZA EKG APARAT AT-1</t>
  </si>
  <si>
    <t>081159</t>
  </si>
  <si>
    <t>Fiziološka raztopina za izpiranje, 1000 ml na zamašek, kot npr. Nacl 9%</t>
  </si>
  <si>
    <t>A100</t>
  </si>
  <si>
    <t>A150</t>
  </si>
  <si>
    <t>A500</t>
  </si>
  <si>
    <t>A700</t>
  </si>
  <si>
    <t>A200</t>
  </si>
  <si>
    <t>zavoj</t>
  </si>
  <si>
    <t>5 kos/sc</t>
  </si>
  <si>
    <t>10 kos/sc</t>
  </si>
  <si>
    <t>A120</t>
  </si>
  <si>
    <t>A30</t>
  </si>
  <si>
    <t>A60</t>
  </si>
  <si>
    <t>BRIZGALKA  S KATETERSKIM  NASTAVKOM- 50/60ML,  ZA 1 X UP,  DOBRO ČITLJIVA SKALA,   TRIDELNA-BREZ LATEKSA,OZNAKA   ČITLJIVA,ODPORNA NA IZBRIS</t>
  </si>
  <si>
    <t>A20</t>
  </si>
  <si>
    <t>A50</t>
  </si>
  <si>
    <t>A25</t>
  </si>
  <si>
    <t>Igla metulj, ki omogoča sterilen sistem za zbiranje venske krvi. Mehanizem Safety Lok ščiti pred nenamernimi vbodi – po odvzemu krvi in odstranitvi igle pokrovček (integriran z metuljem) zdrsne čez rezilo in ga popolnoma prekrije. Kot npr.: BD METULJČEK SAFETY-LOCK 21G 0,8mm X19mm, pakiranje 50 kosov/sc.</t>
  </si>
  <si>
    <t>Sterilna igla za enkratno uporabo za vakuumski sistem Flashback - z identifikacijskim krvnim vizirjem, 0,8x25 mm, 21G. Kot npr. Igla flashback 0,8x25 mm 21G, a50 zelena</t>
  </si>
  <si>
    <t>PRETOČNA KANILA – ZA PRETAKANJE STERILNIH TEKOČIN V ZAPRTIH SISTEMIH, OZKA MIKROGLADKA VBODNA IGLA Z ZAŠČITNO KAPICO, GLOBOKO RAZPOTEGNJENE LUKNJE ZA TEKOČINE, MINIMALNI REZIDUALNI VOLUMEN, PRIROČNO OBLIKOVANO PRIJEMALO ZA LAŽJE ROKOVANJE, PRODUKT IN PAKIRANJE BREZ PVC, BREZ LATEKSA, BREZ DEHP, SC A 50</t>
  </si>
  <si>
    <t xml:space="preserve">PERIFERNI IV KATETRI ( IV KANILE), DVO-VHODNI, KATETRI MORAJO BITI NAREJENI IZ TEFLONA PTFE, IMETI MORAJO ZELO OSTRO IGLO – MANJŠA BOLEČINA PRI UVAJANJU. IMETI MORAJO ZELO VELIKA KRILCA (METULJČEK) ZA ENOSTAVNEJŠO PRITRDITEV, BREZ LATEXA, CE OZNAKA, STERILNO PAKIRANE, ZA ENKRATNO UPORABO, LUER LOCK KOMPATIBILNE, DIMENZIJA: G24 OZ. 0,7X 19 MM (ENAKOVREDNO VENFLON, BD). Kot npr.Kanila neoflon pro 0,7x19mm 24G rum a50; BD </t>
  </si>
  <si>
    <t>50 par/sc</t>
  </si>
  <si>
    <t>Obroček iz umetne mase ginekološki,   kot npr. pesar gumi 100 mm</t>
  </si>
  <si>
    <t>081163</t>
  </si>
  <si>
    <t>DIHALNI BALON Z VARNOSTNO VALVULO. ROČNI DIHALNI BALON S PROSTORNINO 550 ML ZA OTROKE. NOBEN DEL NE SME VSEBOVATI LATEKSA. KOLENČASTA SPOJKA MED MASKO IN DIHALNIM BALONOM VSEBUJE VARNOSTNO VALVULO, KI SE ODPIRA PRI PRITISKU 40 CM H2O. IMETI MORA REZERVOAR ZA KISIK IN OBRAZNO MASKO, VELIKOST ŠT. 3. ZA ENKRATNO UPORABO, SC A 5 KOS</t>
  </si>
  <si>
    <t>A5</t>
  </si>
  <si>
    <t>A6</t>
  </si>
  <si>
    <t>A4</t>
  </si>
  <si>
    <t>DIHALNI BALON Z VARNOSTNO VALVULO. ROČNI DIHALNI BALON S PROSTORNINO 550 ML ZA OTROKE. NOBEN DEL NE SME VSEBOVATI LATEKSA. KOLENČASTA SPOJKA MED MASKO IN DIHALNIM BALONOM VSEBUJE VARNOSTNO VALVULO, KI SE ODPIRA PRI PRITISKU 40 CM H2O. IMETI MORA REZERVOAR ZA KISIK IN OBRAZNO MASKO, VELIKOST ŠT. 5. ZA ENKRATNO UPORABO, SC A 6 KOS</t>
  </si>
  <si>
    <t>ELEKTRODE ZA DEFIBRILACIJO IN   ZUNANJI SRČNI SPODBUJEVALNIK,   KOMPATIBILNO Z MONITORJEM   MEDTRONIC LIFEPAK 12, ZA   ODRASLE, ZA ENKRATNO   UPORABO, SAMOLEPLJIVE S   KONTAKTNO-PREVODNO POVRŠINO    Z VTIČEM ZA POVEZOVALNI KABEL   (KOT  SKINTACT ALI   ENAKOVREDNE)   SC=1PAR (SET 2   ELEKTROD S KONTAKTI ZA KABEL)</t>
  </si>
  <si>
    <t>SC=1 par</t>
  </si>
  <si>
    <t xml:space="preserve">FILTER VIRALNO-BAKTERIOLOŠKI, ZA ODRASLE, VLAŽILNI. MORA BITI ZA DIHALNE VOLUMNE OD 200ML DO VKLJUČNO 1500ML. VOLUMEN FILTRA SME BITI NAJVEČ 70 ML, PADEC PRITISKA PRI NEUPORABLJENEM FILTRU IN PRETOKU 30 L/MIN NE SME BITI VEČJI OD 125 PA. POVEČANJE PADCA PRITISKA PO UPORABI TREH UR NE SME BITI VEČJE OD 14 PA. LUER-LOCK SPOJKA, TEŽA FILTRA NAJVEČ 45 G, BITI MORA ELEKTROSTATIČEN. ZAMAŠEK SPOJKE LUER ZA MERITEV ETCO2 NE SME BITI LOČLJIV OD FILTRA. PREIZKUŠEN MORA BITI GLEDE UČINKOVITOSTI FILTRACIJE </t>
  </si>
  <si>
    <t>1 L</t>
  </si>
  <si>
    <t>A250</t>
  </si>
  <si>
    <t>FILTER ZA SPIROMETRIJO A250 ORANŽ - tulec, kot npr. filter za spirometrijo Mada</t>
  </si>
  <si>
    <t>A144</t>
  </si>
  <si>
    <t>VREČKA ZA STERILIZACIJO,   SAMOLEPILNA, PAPIR-FOLIJA IZ   VISOKO KAKOVOSTNEGA   MEDICINSKEGA PAPIRJA IZ ČISTE   CELULOZE TER 9 SLOJNEGA BOPET   /PP FILMA 12/40MICR.   GRAMATURA: 70GR/M2,   DIMENZIJE: 13 X 27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11607-2, EN 868-5, ISO   9001 IN ISO 13485, SC A 100 KOS</t>
  </si>
  <si>
    <t>VREČKA ZA STERILIZACIJO,   SAMOLEPILNA, PAPIR-FOLIJA IZ   VISOKO KAKOVOSTNEGA   MEDICINSKEGA PAPIRJA IZ ČISTE   CELULOZE TER 9 SLOJNEGA BOPET   /PP FILMA 12/40MICR.   GRAMATURA: 70GR/M2,   DIMENZIJE: 20 X 35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11607-2, EN 868-5, ISO   9001 IN ISO 13485, , SC A 100 KOS</t>
  </si>
  <si>
    <t>VREČKA ZA STERILIZACIJO,  SAMOLEPILNA,  PAPIR-FOLIJA IZ  VISOKO KAKOVOSTNEGA   MEDICINSKEGA PAPIRJA IZ ČISTE  CELULOZE  TER 9 SLOJNEGA BOPET  /PP FILMA  12/40MICR.  GRAMATURA: 70GR/M2,   DIMENZIJE: 25 X 40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11607-2, EN 868-5, ISO  9001 IN  ISO 13485, SC A 100 KOS</t>
  </si>
  <si>
    <t>VREČKA ZA STERILIZACIJO,   SAMOLEPILNA, PAPIR-FOLIJA IZ   VISOKO KAKOVOSTNEGA   MEDICINSKEGA PAPIRJA IZ ČISTE   CELULOZE TER 9 SLOJNEGA BOPET   /PP FILMA 12/40MICR.   GRAMATURA: 70GR/M2,   DIMENZIJE: 30 X 45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11607-2, EN 868-5, ISO   9001 IN ISO 13485, SC A 100 KOS</t>
  </si>
  <si>
    <t>VREČKA ZA STERILIZACIJO,   SAMOLEPILNA, PAPIR-FOLIJA IZ   VISOKO KAKOVOSTNEGA   MEDICINSKEGA PAPIRJA IZ ČISTE   CELULOZE TER 9 SLOJNEGA BOPET   /PP FILMA 12/40MICR.   GRAMATURA: 70GR/M2,   DIMENZIJE: 9 X 20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11607-2, EN 868-5, ISO   9001 IN ISO 13485, SC A 100 KOS</t>
  </si>
  <si>
    <t>ROKAV ZA STERILIZACIJO Z VROČIM, SUHIM ZRAKOM, KI JE NAREJEN IZ MATERIALA POSEBEJ ODPORNEGA NA VISOKE TEMPERATURE. IZDELAN JE IZ PROZORNEGA MATERIALA POLIAMIDA 6 (PA 6) (30 MIKRONOV). PRIPOROČENA TEMPERATURA VARJENJA ZA KONČNO ZAPIRANJE JE 200-220 ° C. ROKAV IMA CE CERTIFIKAT/IZJAVO O SKLADNOSTI Z MDR 2017/745 , TER JE SKLADEN S STANDARDI ISO 11607-1, ISO 11607-2,  ISO 9001 IN ISO 13485. DIMENZIJA:10CM X 200M</t>
  </si>
  <si>
    <t>ROKAV ZA STERILIZACIJO Z VROČIM, SUHIM ZRAKOM, KI JE NAREJEN IZ MATERIALA POSEBEJ ODPORNEGA NA VISOKE TEMPERATURE. IZDELAN JE IZ PROZORNEGA MATERIALA POLIAMIDA 6 (PA 6) (30 MIKRONOV). PRIPOROČENA TEMPERATURA VARJENJA ZA KONČNO ZAPIRANJE JE 200-220 ° C. ROKAV IMA CE CERTIFIKAT/IZJAVO O SKLADNOSTI Z MDR 2017/745 , TER JE SKLADEN S STANDARDI ISO 11607-1, ISO 11607-2,  ISO 9001 IN ISO 13485. DIMENZIJA:25CMX200M</t>
  </si>
  <si>
    <t>ROKAV ZA STERILIZACIJO Z VROČIM, SUHIM ZRAKOM, KI JE NAREJEN IZ MATERIALA POSEBEJ ODPORNEGA NA VISOKE TEMPERATURE. IZDELAN JE IZ PROZORNEGA MATERIALA POLIAMIDA 6 (PA 6) (30 MIKRONOV). PRIPOROČENA TEMPERATURA VARJENJA ZA KONČNO ZAPIRANJE JE 200-220 ° C. ROKAV IMA CE CERTIFIKAT/IZJAVO O SKLADNOSTI Z MDR 2017/745 , TER JE SKLADEN S STANDARDI ISO 11607-1, ISO 11607-2,  ISO 9001 IN ISO 13485. DIMENZIJA:15CMX200M</t>
  </si>
  <si>
    <t>UMETNI NOS - NASTAVEK ZA TUBUS Z GIBLJIVIM PRIKLJUČKOM S CEVJO ZA APLIKACIJO KISIKA, DOLŽINE MED 1,8 IN 2 M, BREZ LATEKSA, IZMENJEVALNIK TOPLOTE IN VLAGE ZA TUBUS IN KANILO, VAROVALNI MEHANIZEM PROTI ZADUŠITVI, PRI KAŠLJU PROPUSTEN</t>
  </si>
  <si>
    <t>ODVZEMNA KANILA ZA VEČKRATNE ODVZEME IZ INFUZIJSKIH STEKLENIC, PLASTENK,.. IMA KRATKO, VITKO VBODNO IGLO ZA ENOSTAVNEJŠE VBADANJE TUDI V MOČNE POKROVČKE. ENOSTAVNO ODPIRANJE IN ZAPIRANJE PREKO INTEGRIRANEGA NEPREPUSTNEGA BARVNEGA POKROVČKA, PRIROČNO ROKOVANJE, LUER LOCK PRIKLJUČEK. ZANESLJIVA ZAŠČITA PRED MIKROBI PREKO INTEGRIRANE ZRAČNE MEMBRANE - 0.45 MIKRONSKI FILTER. SC A 25 KOS</t>
  </si>
  <si>
    <t>INTRAUTERIN VLOŽEK  ZA KONTRACEPCIJO, POLIETILEN, POMEŠAN Z BARIJEVIM SULFATOM ZA VIDNOST NA RENTGENU, DOLŽINA PLASTIČNEGA DELA 28  MM, ŠIRINA PREČNEGA KRAKA 23 MM, BAKRENA ŽICA NAJVIŠJE ČISTOSTI (99,9%), Z DVEMA BAKRENIMA TULCEMA NA PREČNEM KRAKU, POVRŠINA BAKRA 300 MM². MATERNIČNI VLOŽEK STERILEN,     (KOT NPR. FLEXI T 300)</t>
  </si>
  <si>
    <t>A12</t>
  </si>
  <si>
    <t xml:space="preserve">ŽELODČNA SONDA ZA HRANJENJE IN IZPIRANJE ŽELODCA, CH16, DOLŽINE 80 CM. MEHAK, ZAOKROŽEN VRH SONDE, JE ZAPRT. SONDA MORA IMETI CM OZNAKE, KI SE ZAČNEJO 5 CM OD VRHA SONDE, KAR NAM OMOGOČA KONTROLO GLOBINE UVAJANJA. IZ MEDICINSKEGA PVC, SO LAHKO UPOGLJIVE IN PRIJETNE ZA ROKOVANJE. NE VSEBUJE FTALATOV (DEHP). LUER LOCK NASTAVEK, MATIRANA POVRŠINA CEVI, DVE STRANSKI ODPRTINI, KI STA POSTAVLJENI DIAGONALNO. PRIKLJUČKI MORAJO BITI V SKLADU S STANDARDI BARVNO KODIRANI TER OMOGOČAJO HITRO IN ENOSTAVNO IDENTIFIKACIJO CH-JA. </t>
  </si>
  <si>
    <t>SILIKONSKO VODILO ZA    ENDOTRAHEALNE TUBUSE ZA    ODRASLE (5-11MM)</t>
  </si>
  <si>
    <t>A10</t>
  </si>
  <si>
    <t>INFUZIJSKI SISTEM  JE NAMENJEN   DAJANJU INFUZIJSKI RAZTOPIN S   PRITISKOM ALI GRAVITACIJO,   SKLADNO S STANDARDOM   ISO8536-8. IMETI MORA   TRANSPARENTNO KOMORO IN   IGLO. VSEBUJE TRANSPARENTNO   MIKROGLADKO IGLO, 15   MIKRONSKI FILTER ZA TEKOČINE,   NATANČEN STIŠČEK, FLEKSIBILNO   CEV, NATAVEK LUER LOCK.   VSEBUJE POKROVČEK ZA   PREZRAČEVANJE S HIDROFOBNIM   BAKTERIJSKIM FILTROM. IZDELEK   NE SME VSOBOVATI PVC-JA,   LATEKSA TER DEHP-JA. DOLŽINA   SISTEMA JE 180CM, SC A 100 KOS.</t>
  </si>
  <si>
    <t>INFUZIJSKI SISTEM ZA DAJANJE   INFUZIJSKIH RAZTOPIN S   PRITISKOM ALI GRAVITACIJO,   SKLADNO S STANDARDOM   ISO8536-8, S TRANSPARENTNO   KOMORO IN TRANSPARENTNO   MIKROGLADKO IGLO, 15   MIKRONSKI FILTER ZA TEKOČINE,   NATANČEN STIŠČEK, FLEKSIBILNO   CEV, NASTAVEK LUER LOCK,   POKROVČEK ZA PREZRAČEVANJE S   HIDROFOBNIM BAKTERIJSKIM   FILTROM, DOLŽINA SISTEMA JE   150CM.</t>
  </si>
  <si>
    <t>A36</t>
  </si>
  <si>
    <t>5 L</t>
  </si>
  <si>
    <t>LIJ ZA OTOSKOP HEINE BETA 200    ZA ENKRATNO UPORABO, 2,5MM.   PAKIRANJE NPR. 250 KOSOV/SC.</t>
  </si>
  <si>
    <t>MASKE KIRURŠKE Z ELASTIKO 3 SLOJNE, TIP IIR EN14683, MDD RAZRED I, IZDELANA SKLADNO EN14683 - TIP IIR,  EU UREDBA 2017/745, NESTERILEN IZDELEK, ZA ENKRATNO UPORABO, DOBRO SE MORA PRILEGATI RAZLIČNIM OBLIKAM OBRAZA TER POKRITI NOS, USTA IN BRADO; NOSNA ZAPONKA/ŽIČKA MORA BITI IZ KOVINSKEGA MATERIALA PREVLEČENA S PLASTIČNO MASO, BITI MORA UČINKOVITA, USTREZNO VELIKA IN VOLJNA ZA OBLIKOVANJE – OB NAMESTITVI NA NOS MORA OSTAT FIKSIRANA, ZUNANJI DEL MASKE MORA BITI DRUGE BARVE KOT NOTRANJI DEL, MATERIAL MORA BITI MEHAK – NEŽEN, KOŽI PRIJAZEN, NE POVZROČA ALERGIJSKIH REAKCIJ, SRBENJA, NE PUŠČA DELCEV. OBLIKA MASKE PO NAMESTITVI IN DIHANJU OSTANE NESPREMENJENE OBLIKE - SE NE PRILEPI NA USTA, ZAGOTAVLJA ČIM MANJŠI PROST PREHODA ZRAKA OB STRANEH, NE OTEŽUJE OZIROMA OVIRA DIHANJA. MASKA SE MORA PRITRDITI Z ELASTIKO. ELASTIKA MORA BITI MEHKA, KI NE SME POVZROČATI OSTREGA ZATEGOVANJA IN TIŠČANJA, SC A 50 KOS</t>
  </si>
  <si>
    <t>A75</t>
  </si>
  <si>
    <t xml:space="preserve">ZBIRALNIK ZA IGLE IZ PLASTIKE,   KOPOLIMERJA IN POLIPROPILENA.   ODPORNI NA TOPILA. BARVILA S   KATERIMI SO OBARVANA NE SMEJO   VSEBOVATI KADMIJA IN DRUGIH   TEŽKIH KOVIN. LAHKO SE   UPEPELIJO, RUMEN ZBIRALNIK Z RDEČIM POKROVOM, KVADRATNE OBLIKE, KAPACITETA  4L. </t>
  </si>
  <si>
    <t>ZBIRALNIK ZA OSTRE PREDMETE. VOLUMEN 2 L, OKROGLE OBLIKE. DIMENZIJE: PREMERA 143MM, VIŠINA 17 CM. RUMEN ZBIRALNIK Z RDEČIM POKROVOM.  POLYPROPILEN IN KOPOLIMER   (OBARVAN Z BARVILI, KI NE   VSEBUJE KADMIJA ALI DRUGIH   TEŽKIH KOVIN; IZ UPEPELITVENEGA   PROCESA NE IZHAJAJO ŠKODLJIVE   SNOVI, KAR JE V SKLADU Z   OKOLJSKIMI MERILI). ODPORN NA   TOPILA IN TEKOČINE.</t>
  </si>
  <si>
    <t xml:space="preserve">ZBIRALNIK ZA IGLE IZ PLASTIKE,   KOPOLIMERJA IN POLIPROPILENA.   ODPORNI NA TOPILA. BARVILA S   KATERIMI SO OBARVANA NE SMEJO   VSEBOVATI KADMIJA IN DRUGIH   TEŽKIH KOVIN. LAHKO SE   UPEPELIJO, RUMEN ZBIRALNIK Z RDEČIM POKROVOM, KVADRATNE OBLIKE, KAPACITETA  7L.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</si>
</sst>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0"/>
  </numFmts>
  <fonts count="9" x14ac:knownFonts="1">
    <font>
      <sz val="11"/>
      <color theme="1"/>
      <name val="Calibri"/>
      <family val="2"/>
      <charset val="238"/>
      <scheme val="minor"/>
    </font>
    <font>
      <b/>
      <sz val="11"/>
      <color theme="1"/>
      <name val="Calibri"/>
      <family val="2"/>
      <charset val="238"/>
      <scheme val="minor"/>
    </font>
    <font>
      <b/>
      <sz val="12"/>
      <color theme="1"/>
      <name val="Calibri"/>
      <family val="2"/>
      <charset val="238"/>
      <scheme val="minor"/>
    </font>
    <font>
      <sz val="12"/>
      <color theme="1"/>
      <name val="Calibri"/>
      <family val="2"/>
      <charset val="238"/>
      <scheme val="minor"/>
    </font>
    <font>
      <b/>
      <sz val="14"/>
      <color theme="1"/>
      <name val="Calibri"/>
      <family val="2"/>
      <charset val="238"/>
      <scheme val="minor"/>
    </font>
    <font>
      <sz val="14"/>
      <color theme="1"/>
      <name val="Calibri"/>
      <family val="2"/>
      <charset val="238"/>
      <scheme val="minor"/>
    </font>
    <font>
      <b/>
      <sz val="10"/>
      <color theme="1"/>
      <name val="Calibri"/>
      <family val="2"/>
      <charset val="238"/>
      <scheme val="minor"/>
    </font>
    <font>
      <sz val="10"/>
      <color theme="1"/>
      <name val="Calibri"/>
      <family val="2"/>
      <charset val="238"/>
      <scheme val="minor"/>
    </font>
    <font>
      <sz val="8"/>
      <name val="Calibri"/>
      <family val="2"/>
      <charset val="238"/>
      <scheme val="minor"/>
    </font>
  </fonts>
  <fills count="5">
    <fill>
      <patternFill patternType="none"/>
    </fill>
    <fill>
      <patternFill patternType="gray125"/>
    </fill>
    <fill>
      <patternFill patternType="solid">
        <fgColor rgb="FFCCCCFF"/>
        <bgColor indexed="64"/>
      </patternFill>
    </fill>
    <fill>
      <patternFill patternType="solid">
        <fgColor rgb="FFC0C0C0"/>
        <bgColor indexed="64"/>
      </patternFill>
    </fill>
    <fill>
      <patternFill patternType="solid">
        <fgColor rgb="FFFFFF99"/>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s>
  <cellStyleXfs count="1">
    <xf numFmtId="0" fontId="0" fillId="0" borderId="0"/>
  </cellStyleXfs>
  <cellXfs count="35">
    <xf numFmtId="0" fontId="0" fillId="0" borderId="0" xfId="0"/>
    <xf numFmtId="49" fontId="0" fillId="0" borderId="0" xfId="0" applyNumberFormat="1"/>
    <xf numFmtId="164" fontId="0" fillId="0" borderId="0" xfId="0" applyNumberFormat="1"/>
    <xf numFmtId="165" fontId="0" fillId="0" borderId="0" xfId="0" applyNumberFormat="1"/>
    <xf numFmtId="0" fontId="6" fillId="0" borderId="1" xfId="0" applyFont="1" applyBorder="1" applyAlignment="1">
      <alignment horizontal="center" vertical="center" wrapText="1"/>
    </xf>
    <xf numFmtId="0" fontId="7" fillId="0" borderId="1" xfId="0" applyFont="1" applyBorder="1" applyAlignment="1">
      <alignment horizontal="center"/>
    </xf>
    <xf numFmtId="0" fontId="7" fillId="0" borderId="2" xfId="0" applyFont="1" applyBorder="1" applyAlignment="1">
      <alignment vertical="center"/>
    </xf>
    <xf numFmtId="49" fontId="7" fillId="0" borderId="2" xfId="0" applyNumberFormat="1" applyFont="1" applyBorder="1" applyAlignment="1">
      <alignment horizontal="center" vertical="center"/>
    </xf>
    <xf numFmtId="49" fontId="7" fillId="0" borderId="2" xfId="0" applyNumberFormat="1" applyFont="1" applyBorder="1" applyAlignment="1">
      <alignment horizontal="left" vertical="center" wrapText="1"/>
    </xf>
    <xf numFmtId="49" fontId="7" fillId="0" borderId="2" xfId="0" applyNumberFormat="1" applyFont="1" applyBorder="1" applyAlignment="1">
      <alignment horizontal="left" vertical="center"/>
    </xf>
    <xf numFmtId="164" fontId="7" fillId="0" borderId="2" xfId="0" applyNumberFormat="1" applyFont="1" applyBorder="1" applyAlignment="1">
      <alignment horizontal="right" vertical="center"/>
    </xf>
    <xf numFmtId="165" fontId="7" fillId="0" borderId="2" xfId="0" applyNumberFormat="1" applyFont="1" applyBorder="1" applyAlignment="1">
      <alignment vertical="center"/>
    </xf>
    <xf numFmtId="164" fontId="7" fillId="0" borderId="2" xfId="0" applyNumberFormat="1" applyFont="1" applyBorder="1" applyAlignment="1">
      <alignment vertical="center"/>
    </xf>
    <xf numFmtId="165" fontId="7" fillId="2" borderId="2" xfId="0" applyNumberFormat="1" applyFont="1" applyFill="1" applyBorder="1" applyAlignment="1">
      <alignment vertical="center"/>
    </xf>
    <xf numFmtId="164" fontId="7" fillId="3" borderId="2" xfId="0" applyNumberFormat="1" applyFont="1" applyFill="1" applyBorder="1" applyAlignment="1">
      <alignment vertical="center"/>
    </xf>
    <xf numFmtId="0" fontId="7" fillId="0" borderId="2" xfId="0" applyFont="1" applyBorder="1" applyAlignment="1">
      <alignment vertical="center" wrapText="1"/>
    </xf>
    <xf numFmtId="0" fontId="7" fillId="4" borderId="1" xfId="0" applyFont="1" applyFill="1" applyBorder="1" applyAlignment="1">
      <alignment vertical="center"/>
    </xf>
    <xf numFmtId="49" fontId="7" fillId="4" borderId="1" xfId="0" applyNumberFormat="1" applyFont="1" applyFill="1" applyBorder="1" applyAlignment="1">
      <alignment horizontal="center" vertical="center"/>
    </xf>
    <xf numFmtId="49" fontId="7" fillId="4" borderId="1" xfId="0" applyNumberFormat="1" applyFont="1" applyFill="1" applyBorder="1" applyAlignment="1">
      <alignment horizontal="left" vertical="center" wrapText="1"/>
    </xf>
    <xf numFmtId="49" fontId="7" fillId="4" borderId="1" xfId="0" applyNumberFormat="1" applyFont="1" applyFill="1" applyBorder="1" applyAlignment="1">
      <alignment horizontal="left" vertical="center"/>
    </xf>
    <xf numFmtId="164" fontId="7" fillId="4" borderId="1" xfId="0" applyNumberFormat="1" applyFont="1" applyFill="1" applyBorder="1" applyAlignment="1">
      <alignment horizontal="right" vertical="center"/>
    </xf>
    <xf numFmtId="165" fontId="7" fillId="4" borderId="1" xfId="0" applyNumberFormat="1" applyFont="1" applyFill="1" applyBorder="1" applyAlignment="1">
      <alignment vertical="center"/>
    </xf>
    <xf numFmtId="164" fontId="7" fillId="4" borderId="1" xfId="0" applyNumberFormat="1" applyFont="1" applyFill="1" applyBorder="1" applyAlignment="1">
      <alignment vertical="center"/>
    </xf>
    <xf numFmtId="0" fontId="7" fillId="4" borderId="1" xfId="0" applyFont="1" applyFill="1" applyBorder="1" applyAlignment="1">
      <alignment vertical="center" wrapText="1"/>
    </xf>
    <xf numFmtId="0" fontId="1" fillId="0" borderId="0" xfId="0" applyFont="1"/>
    <xf numFmtId="49" fontId="1" fillId="0" borderId="0" xfId="0" applyNumberFormat="1" applyFont="1" applyAlignment="1">
      <alignment wrapText="1"/>
    </xf>
    <xf numFmtId="164" fontId="1" fillId="0" borderId="0" xfId="0" applyNumberFormat="1" applyFont="1"/>
    <xf numFmtId="49" fontId="1" fillId="0" borderId="0" xfId="0" applyNumberFormat="1"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
    </xf>
    <xf numFmtId="0" fontId="1" fillId="0" borderId="0" xfId="0" applyFont="1" applyAlignment="1">
      <alignment horizontal="center"/>
    </xf>
    <xf numFmtId="0" fontId="1" fillId="0" borderId="0" xfId="0" applyFont="1" applyAlignment="1">
      <alignment horizontal="center" wrapText="1"/>
    </xf>
    <xf numFmtId="49" fontId="7" fillId="0" borderId="2" xfId="0" applyNumberFormat="1" applyFont="1" applyFill="1" applyBorder="1" applyAlignment="1">
      <alignment horizontal="left"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5BA1BD-A1F0-4925-84A9-1ED86F46007B}">
  <dimension ref="A1:T21"/>
  <sheetViews>
    <sheetView tabSelected="1" workbookViewId="0">
      <selection activeCell="J18" sqref="J18"/>
    </sheetView>
  </sheetViews>
  <sheetFormatPr defaultRowHeight="15" x14ac:dyDescent="0.25"/>
  <cols>
    <col min="1" max="1" width="4.7109375" customWidth="1"/>
    <col min="2" max="2" width="7.28515625" customWidth="1"/>
    <col min="3" max="3" width="48.28515625" customWidth="1"/>
    <col min="4" max="4" width="7.7109375" customWidth="1"/>
    <col min="5" max="5" width="9.5703125" bestFit="1" customWidth="1"/>
    <col min="6" max="6" width="9.42578125" customWidth="1"/>
    <col min="7" max="7" width="11.140625" customWidth="1"/>
    <col min="8" max="8" width="2.140625" customWidth="1"/>
    <col min="9" max="9" width="3.42578125" customWidth="1"/>
    <col min="10" max="10" width="25.7109375" customWidth="1"/>
    <col min="11" max="11" width="17.140625" customWidth="1"/>
    <col min="12" max="12" width="11.140625" customWidth="1"/>
    <col min="13" max="13" width="9.42578125" customWidth="1"/>
    <col min="14" max="14" width="10.140625" customWidth="1"/>
    <col min="15" max="15" width="1" customWidth="1"/>
    <col min="16" max="16" width="7.28515625" customWidth="1"/>
    <col min="17" max="19" width="14" customWidth="1"/>
    <col min="20" max="20" width="10.7109375" customWidth="1"/>
  </cols>
  <sheetData>
    <row r="1" spans="1:20" ht="15.75" x14ac:dyDescent="0.25">
      <c r="A1" s="28" t="s">
        <v>0</v>
      </c>
      <c r="B1" s="28"/>
      <c r="C1" s="28"/>
      <c r="D1" s="28"/>
      <c r="E1" s="28"/>
      <c r="F1" s="28"/>
      <c r="G1" s="28"/>
      <c r="H1" s="28"/>
      <c r="I1" s="28"/>
      <c r="J1" s="28"/>
      <c r="K1" s="28"/>
      <c r="L1" s="28"/>
      <c r="M1" s="28"/>
      <c r="N1" s="28"/>
      <c r="O1" s="28"/>
      <c r="P1" s="28"/>
      <c r="Q1" s="28"/>
      <c r="R1" s="28"/>
      <c r="S1" s="28"/>
      <c r="T1" s="28"/>
    </row>
    <row r="2" spans="1:20" ht="15.75" x14ac:dyDescent="0.25">
      <c r="A2" s="29" t="s">
        <v>1</v>
      </c>
      <c r="B2" s="29"/>
      <c r="C2" s="29"/>
      <c r="D2" s="29"/>
      <c r="E2" s="29"/>
      <c r="F2" s="29"/>
      <c r="G2" s="29"/>
      <c r="H2" s="29"/>
      <c r="I2" s="29"/>
      <c r="J2" s="29"/>
      <c r="K2" s="29"/>
      <c r="L2" s="29"/>
      <c r="M2" s="29"/>
      <c r="N2" s="29"/>
      <c r="O2" s="29"/>
      <c r="P2" s="29"/>
      <c r="Q2" s="29"/>
      <c r="R2" s="29"/>
      <c r="S2" s="29"/>
      <c r="T2" s="29"/>
    </row>
    <row r="3" spans="1:20" ht="18.75" x14ac:dyDescent="0.3">
      <c r="A3" s="30" t="s">
        <v>22</v>
      </c>
      <c r="B3" s="31"/>
      <c r="C3" s="31"/>
      <c r="D3" s="31"/>
      <c r="E3" s="31"/>
      <c r="F3" s="31"/>
      <c r="G3" s="31"/>
      <c r="H3" s="31"/>
      <c r="I3" s="31"/>
      <c r="J3" s="31"/>
      <c r="K3" s="31"/>
      <c r="L3" s="31"/>
      <c r="M3" s="31"/>
      <c r="N3" s="31"/>
      <c r="O3" s="31"/>
      <c r="P3" s="31"/>
      <c r="Q3" s="31"/>
      <c r="R3" s="31"/>
      <c r="S3" s="31"/>
      <c r="T3" s="31"/>
    </row>
    <row r="5" spans="1:20" ht="113.25" customHeight="1" x14ac:dyDescent="0.25">
      <c r="A5" s="4" t="s">
        <v>2</v>
      </c>
      <c r="B5" s="4" t="s">
        <v>3</v>
      </c>
      <c r="C5" s="4" t="s">
        <v>4</v>
      </c>
      <c r="D5" s="4" t="s">
        <v>5</v>
      </c>
      <c r="E5" s="4" t="s">
        <v>6</v>
      </c>
      <c r="F5" s="4" t="s">
        <v>7</v>
      </c>
      <c r="G5" s="4" t="s">
        <v>8</v>
      </c>
      <c r="H5" s="4" t="s">
        <v>9</v>
      </c>
      <c r="I5" s="4" t="s">
        <v>10</v>
      </c>
      <c r="J5" s="4" t="s">
        <v>11</v>
      </c>
      <c r="K5" s="4" t="s">
        <v>12</v>
      </c>
      <c r="L5" s="4" t="s">
        <v>13</v>
      </c>
      <c r="M5" s="4" t="s">
        <v>14</v>
      </c>
      <c r="N5" s="4" t="s">
        <v>15</v>
      </c>
      <c r="O5" s="4"/>
      <c r="P5" s="4" t="s">
        <v>16</v>
      </c>
      <c r="Q5" s="4" t="s">
        <v>17</v>
      </c>
      <c r="R5" s="4" t="s">
        <v>18</v>
      </c>
      <c r="S5" s="4" t="s">
        <v>19</v>
      </c>
      <c r="T5" s="4" t="s">
        <v>597</v>
      </c>
    </row>
    <row r="6" spans="1:20" x14ac:dyDescent="0.25">
      <c r="A6" s="5">
        <v>1</v>
      </c>
      <c r="B6" s="5">
        <v>2</v>
      </c>
      <c r="C6" s="5">
        <v>3</v>
      </c>
      <c r="D6" s="5">
        <v>4</v>
      </c>
      <c r="E6" s="5">
        <v>5</v>
      </c>
      <c r="F6" s="5">
        <v>6</v>
      </c>
      <c r="G6" s="5">
        <v>7</v>
      </c>
      <c r="H6" s="5">
        <v>8</v>
      </c>
      <c r="I6" s="5">
        <v>9</v>
      </c>
      <c r="J6" s="5">
        <v>10</v>
      </c>
      <c r="K6" s="5">
        <v>11</v>
      </c>
      <c r="L6" s="5">
        <v>12</v>
      </c>
      <c r="M6" s="5">
        <v>13</v>
      </c>
      <c r="N6" s="5">
        <v>14</v>
      </c>
      <c r="O6" s="5">
        <v>15</v>
      </c>
      <c r="P6" s="5">
        <v>16</v>
      </c>
      <c r="Q6" s="5">
        <v>17</v>
      </c>
      <c r="R6" s="5">
        <v>18</v>
      </c>
      <c r="S6" s="5">
        <v>19</v>
      </c>
      <c r="T6" s="5">
        <v>20</v>
      </c>
    </row>
    <row r="7" spans="1:20" x14ac:dyDescent="0.25">
      <c r="A7" s="6">
        <v>1</v>
      </c>
      <c r="B7" s="7" t="s">
        <v>23</v>
      </c>
      <c r="C7" s="8" t="s">
        <v>24</v>
      </c>
      <c r="D7" s="9" t="s">
        <v>592</v>
      </c>
      <c r="E7" s="8" t="s">
        <v>608</v>
      </c>
      <c r="F7" s="10">
        <v>30</v>
      </c>
      <c r="G7" s="7"/>
      <c r="H7" s="7"/>
      <c r="I7" s="7"/>
      <c r="J7" s="8"/>
      <c r="K7" s="9"/>
      <c r="L7" s="9"/>
      <c r="M7" s="9"/>
      <c r="N7" s="11"/>
      <c r="O7" s="12"/>
      <c r="P7" s="12"/>
      <c r="Q7" s="13">
        <f>+N7+(N7*P7/100)</f>
        <v>0</v>
      </c>
      <c r="R7" s="14">
        <f t="shared" ref="R7" si="0">F7*N7</f>
        <v>0</v>
      </c>
      <c r="S7" s="14">
        <f t="shared" ref="S7" si="1">F7*Q7</f>
        <v>0</v>
      </c>
      <c r="T7" s="15"/>
    </row>
    <row r="8" spans="1:20" x14ac:dyDescent="0.25">
      <c r="A8" s="6">
        <v>2</v>
      </c>
      <c r="B8" s="7" t="s">
        <v>25</v>
      </c>
      <c r="C8" s="8" t="s">
        <v>26</v>
      </c>
      <c r="D8" s="9" t="s">
        <v>592</v>
      </c>
      <c r="E8" s="8" t="s">
        <v>608</v>
      </c>
      <c r="F8" s="10">
        <v>250</v>
      </c>
      <c r="G8" s="7"/>
      <c r="H8" s="7"/>
      <c r="I8" s="7"/>
      <c r="J8" s="8"/>
      <c r="K8" s="9"/>
      <c r="L8" s="9"/>
      <c r="M8" s="9"/>
      <c r="N8" s="11"/>
      <c r="O8" s="12"/>
      <c r="P8" s="12"/>
      <c r="Q8" s="13">
        <f t="shared" ref="Q8:Q11" si="2">+N8+(N8*P8/100)</f>
        <v>0</v>
      </c>
      <c r="R8" s="14">
        <f t="shared" ref="R8:R11" si="3">F8*N8</f>
        <v>0</v>
      </c>
      <c r="S8" s="14">
        <f t="shared" ref="S8:S11" si="4">F8*Q8</f>
        <v>0</v>
      </c>
      <c r="T8" s="15"/>
    </row>
    <row r="9" spans="1:20" x14ac:dyDescent="0.25">
      <c r="A9" s="6">
        <v>3</v>
      </c>
      <c r="B9" s="7" t="s">
        <v>601</v>
      </c>
      <c r="C9" s="8" t="s">
        <v>600</v>
      </c>
      <c r="D9" s="9" t="s">
        <v>592</v>
      </c>
      <c r="E9" s="8" t="s">
        <v>608</v>
      </c>
      <c r="F9" s="10">
        <v>100</v>
      </c>
      <c r="G9" s="7"/>
      <c r="H9" s="7"/>
      <c r="I9" s="7"/>
      <c r="J9" s="8"/>
      <c r="K9" s="9"/>
      <c r="L9" s="9"/>
      <c r="M9" s="9"/>
      <c r="N9" s="11"/>
      <c r="O9" s="12"/>
      <c r="P9" s="12"/>
      <c r="Q9" s="13">
        <f t="shared" si="2"/>
        <v>0</v>
      </c>
      <c r="R9" s="14">
        <f t="shared" si="3"/>
        <v>0</v>
      </c>
      <c r="S9" s="14">
        <f t="shared" si="4"/>
        <v>0</v>
      </c>
      <c r="T9" s="15"/>
    </row>
    <row r="10" spans="1:20" x14ac:dyDescent="0.25">
      <c r="A10" s="6">
        <v>4</v>
      </c>
      <c r="B10" s="7" t="s">
        <v>27</v>
      </c>
      <c r="C10" s="8" t="s">
        <v>28</v>
      </c>
      <c r="D10" s="9" t="s">
        <v>560</v>
      </c>
      <c r="E10" s="8" t="s">
        <v>609</v>
      </c>
      <c r="F10" s="10">
        <v>50</v>
      </c>
      <c r="G10" s="7"/>
      <c r="H10" s="7"/>
      <c r="I10" s="7"/>
      <c r="J10" s="8"/>
      <c r="K10" s="9"/>
      <c r="L10" s="9"/>
      <c r="M10" s="9"/>
      <c r="N10" s="11"/>
      <c r="O10" s="12"/>
      <c r="P10" s="12"/>
      <c r="Q10" s="13">
        <f t="shared" si="2"/>
        <v>0</v>
      </c>
      <c r="R10" s="14">
        <f t="shared" si="3"/>
        <v>0</v>
      </c>
      <c r="S10" s="14">
        <f t="shared" si="4"/>
        <v>0</v>
      </c>
      <c r="T10" s="15"/>
    </row>
    <row r="11" spans="1:20" ht="25.5" x14ac:dyDescent="0.25">
      <c r="A11" s="6">
        <v>5</v>
      </c>
      <c r="B11" s="7" t="s">
        <v>29</v>
      </c>
      <c r="C11" s="8" t="s">
        <v>595</v>
      </c>
      <c r="D11" s="9" t="s">
        <v>586</v>
      </c>
      <c r="E11" s="8" t="s">
        <v>610</v>
      </c>
      <c r="F11" s="10">
        <v>4</v>
      </c>
      <c r="G11" s="7"/>
      <c r="H11" s="7"/>
      <c r="I11" s="7"/>
      <c r="J11" s="8"/>
      <c r="K11" s="9"/>
      <c r="L11" s="9"/>
      <c r="M11" s="9"/>
      <c r="N11" s="11"/>
      <c r="O11" s="12"/>
      <c r="P11" s="12"/>
      <c r="Q11" s="13">
        <f t="shared" si="2"/>
        <v>0</v>
      </c>
      <c r="R11" s="14">
        <f t="shared" si="3"/>
        <v>0</v>
      </c>
      <c r="S11" s="14">
        <f t="shared" si="4"/>
        <v>0</v>
      </c>
      <c r="T11" s="15"/>
    </row>
    <row r="12" spans="1:20" x14ac:dyDescent="0.25">
      <c r="A12" s="16"/>
      <c r="B12" s="17"/>
      <c r="C12" s="18" t="s">
        <v>30</v>
      </c>
      <c r="D12" s="19"/>
      <c r="E12" s="19"/>
      <c r="F12" s="20"/>
      <c r="G12" s="17"/>
      <c r="H12" s="17"/>
      <c r="I12" s="17"/>
      <c r="J12" s="18"/>
      <c r="K12" s="19"/>
      <c r="L12" s="19"/>
      <c r="M12" s="19"/>
      <c r="N12" s="21"/>
      <c r="O12" s="22"/>
      <c r="P12" s="22"/>
      <c r="Q12" s="21"/>
      <c r="R12" s="22">
        <f>SUM(R7:R11)</f>
        <v>0</v>
      </c>
      <c r="S12" s="22">
        <f>SUM(S7:S11)</f>
        <v>0</v>
      </c>
      <c r="T12" s="23"/>
    </row>
    <row r="13" spans="1:20" x14ac:dyDescent="0.25">
      <c r="B13" s="1"/>
      <c r="C13" s="1"/>
      <c r="D13" s="1"/>
      <c r="E13" s="1"/>
      <c r="F13" s="2"/>
      <c r="G13" s="1"/>
      <c r="H13" s="1"/>
      <c r="I13" s="1"/>
      <c r="J13" s="1"/>
      <c r="K13" s="1"/>
      <c r="L13" s="1"/>
      <c r="M13" s="1"/>
      <c r="N13" s="3"/>
      <c r="O13" s="2"/>
      <c r="P13" s="2"/>
      <c r="Q13" s="3"/>
      <c r="R13" s="2"/>
      <c r="S13" s="2"/>
    </row>
    <row r="14" spans="1:20" x14ac:dyDescent="0.25">
      <c r="B14" s="1"/>
      <c r="C14" s="1"/>
      <c r="D14" s="1"/>
      <c r="E14" s="1"/>
      <c r="F14" s="2"/>
      <c r="G14" s="1"/>
      <c r="H14" s="1"/>
      <c r="I14" s="1"/>
      <c r="J14" s="1"/>
      <c r="K14" s="1"/>
      <c r="L14" s="1"/>
      <c r="M14" s="1"/>
      <c r="N14" s="3"/>
      <c r="O14" s="2"/>
      <c r="P14" s="2"/>
      <c r="Q14" s="3"/>
      <c r="R14" s="2"/>
      <c r="S14" s="2"/>
    </row>
    <row r="15" spans="1:20" x14ac:dyDescent="0.25">
      <c r="B15" s="1"/>
      <c r="C15" s="1"/>
      <c r="D15" s="1"/>
      <c r="E15" s="1"/>
      <c r="F15" s="2"/>
      <c r="G15" s="1"/>
      <c r="H15" s="1"/>
      <c r="I15" s="1"/>
      <c r="J15" s="1"/>
      <c r="K15" s="1"/>
      <c r="L15" s="1"/>
      <c r="M15" s="1"/>
      <c r="N15" s="3"/>
      <c r="O15" s="2"/>
      <c r="P15" s="2"/>
      <c r="Q15" s="3"/>
      <c r="R15" s="2"/>
      <c r="S15" s="2"/>
    </row>
    <row r="16" spans="1:20" x14ac:dyDescent="0.25">
      <c r="B16" s="1"/>
      <c r="C16" s="1"/>
      <c r="D16" s="1"/>
      <c r="E16" s="1"/>
      <c r="F16" s="2"/>
      <c r="G16" s="1"/>
      <c r="H16" s="1"/>
      <c r="I16" s="1"/>
      <c r="J16" s="1"/>
      <c r="K16" s="1"/>
      <c r="L16" s="1"/>
      <c r="M16" s="1"/>
      <c r="N16" s="3"/>
      <c r="O16" s="2"/>
      <c r="P16" s="2"/>
      <c r="Q16" s="3"/>
      <c r="R16" s="2"/>
      <c r="S16" s="2"/>
    </row>
    <row r="17" spans="2:19" x14ac:dyDescent="0.25">
      <c r="B17" s="1"/>
      <c r="C17" s="1"/>
      <c r="D17" s="1"/>
      <c r="E17" s="1"/>
      <c r="F17" s="2"/>
      <c r="G17" s="1"/>
      <c r="H17" s="1"/>
      <c r="I17" s="1"/>
      <c r="J17" s="1"/>
      <c r="K17" s="1"/>
      <c r="L17" s="1"/>
      <c r="M17" s="1"/>
      <c r="N17" s="3"/>
      <c r="O17" s="2"/>
      <c r="P17" s="2"/>
      <c r="Q17" s="3"/>
      <c r="R17" s="2"/>
      <c r="S17" s="2"/>
    </row>
    <row r="18" spans="2:19" x14ac:dyDescent="0.25">
      <c r="B18" s="1"/>
      <c r="C18" s="1"/>
      <c r="D18" s="1"/>
      <c r="E18" s="1"/>
      <c r="F18" s="2"/>
      <c r="G18" s="1"/>
      <c r="H18" s="1"/>
      <c r="I18" s="1"/>
      <c r="J18" s="1"/>
      <c r="K18" s="1"/>
      <c r="L18" s="1"/>
      <c r="M18" s="1"/>
      <c r="N18" s="3"/>
      <c r="O18" s="2"/>
      <c r="P18" s="2"/>
      <c r="Q18" s="3"/>
      <c r="R18" s="2"/>
      <c r="S18" s="2"/>
    </row>
    <row r="19" spans="2:19" x14ac:dyDescent="0.25">
      <c r="B19" s="1"/>
      <c r="C19" s="1"/>
      <c r="D19" s="1"/>
      <c r="E19" s="1"/>
      <c r="F19" s="2"/>
      <c r="G19" s="1"/>
      <c r="H19" s="1"/>
      <c r="I19" s="1"/>
      <c r="J19" s="1"/>
      <c r="K19" s="1"/>
      <c r="L19" s="1"/>
      <c r="M19" s="1"/>
      <c r="N19" s="3"/>
      <c r="O19" s="2"/>
      <c r="P19" s="2"/>
      <c r="Q19" s="3"/>
      <c r="R19" s="2"/>
      <c r="S19" s="2"/>
    </row>
    <row r="20" spans="2:19" x14ac:dyDescent="0.25">
      <c r="B20" s="1"/>
      <c r="C20" s="1"/>
      <c r="D20" s="1"/>
      <c r="E20" s="1"/>
      <c r="F20" s="2"/>
      <c r="G20" s="1"/>
      <c r="H20" s="1"/>
      <c r="I20" s="1"/>
      <c r="J20" s="1"/>
      <c r="K20" s="1"/>
      <c r="L20" s="1"/>
      <c r="M20" s="1"/>
      <c r="N20" s="3"/>
      <c r="O20" s="2"/>
      <c r="P20" s="2"/>
      <c r="Q20" s="3"/>
      <c r="R20" s="2"/>
      <c r="S20" s="2"/>
    </row>
    <row r="21" spans="2:19" x14ac:dyDescent="0.25">
      <c r="B21" s="1"/>
      <c r="C21" s="1"/>
      <c r="D21" s="1"/>
      <c r="E21" s="1"/>
      <c r="F21" s="2"/>
      <c r="G21" s="1"/>
      <c r="H21" s="1"/>
      <c r="I21" s="1"/>
      <c r="J21" s="1"/>
      <c r="K21" s="1"/>
      <c r="L21" s="1"/>
      <c r="M21" s="1"/>
      <c r="N21" s="3"/>
      <c r="O21" s="2"/>
      <c r="P21" s="2"/>
      <c r="Q21" s="3"/>
      <c r="R21" s="2"/>
      <c r="S21" s="2"/>
    </row>
  </sheetData>
  <mergeCells count="3">
    <mergeCell ref="A1:T1"/>
    <mergeCell ref="A2:T2"/>
    <mergeCell ref="A3:T3"/>
  </mergeCells>
  <dataValidations count="1">
    <dataValidation type="list" errorStyle="information" allowBlank="1" showInputMessage="1" showErrorMessage="1" sqref="D7:D11" xr:uid="{9901C94A-0080-4EE4-979D-398D2FD0F1B5}">
      <formula1>"H,KG,KO,L,M,M2,M3,MW,PA,PM,PN,ST,T,AMP,GRA,PAK,SC,ZAV,KOS,BLK,KRT,SET,IZV,KPL,GAR,SK,ROL,KM,DOZ"</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493F2-D7AE-4EF3-A7BB-196766A1542F}">
  <dimension ref="A1:T53"/>
  <sheetViews>
    <sheetView workbookViewId="0">
      <selection activeCell="K8" sqref="K8"/>
    </sheetView>
  </sheetViews>
  <sheetFormatPr defaultRowHeight="15" x14ac:dyDescent="0.25"/>
  <cols>
    <col min="1" max="1" width="4.7109375" customWidth="1"/>
    <col min="2" max="2" width="7.28515625" customWidth="1"/>
    <col min="3" max="3" width="48.28515625" customWidth="1"/>
    <col min="4" max="4" width="7.7109375" customWidth="1"/>
    <col min="5" max="6" width="9.42578125" customWidth="1"/>
    <col min="7" max="7" width="11.140625" customWidth="1"/>
    <col min="8" max="8" width="1.42578125" customWidth="1"/>
    <col min="9" max="9" width="11.140625" hidden="1" customWidth="1"/>
    <col min="10" max="10" width="25.7109375" customWidth="1"/>
    <col min="11" max="11" width="17.140625" customWidth="1"/>
    <col min="12" max="12" width="11.140625" customWidth="1"/>
    <col min="13" max="13" width="9.42578125" customWidth="1"/>
    <col min="14" max="14" width="10.140625" customWidth="1"/>
    <col min="15" max="15" width="3" bestFit="1" customWidth="1"/>
    <col min="16" max="16" width="7.28515625" customWidth="1"/>
    <col min="17" max="19" width="14" customWidth="1"/>
    <col min="20" max="20" width="10.7109375" customWidth="1"/>
  </cols>
  <sheetData>
    <row r="1" spans="1:20" ht="15.75" x14ac:dyDescent="0.25">
      <c r="A1" s="28" t="s">
        <v>0</v>
      </c>
      <c r="B1" s="28"/>
      <c r="C1" s="28"/>
      <c r="D1" s="28"/>
      <c r="E1" s="28"/>
      <c r="F1" s="28"/>
      <c r="G1" s="28"/>
      <c r="H1" s="28"/>
      <c r="I1" s="28"/>
      <c r="J1" s="28"/>
      <c r="K1" s="28"/>
      <c r="L1" s="28"/>
      <c r="M1" s="28"/>
      <c r="N1" s="28"/>
      <c r="O1" s="28"/>
      <c r="P1" s="28"/>
      <c r="Q1" s="28"/>
      <c r="R1" s="28"/>
      <c r="S1" s="28"/>
      <c r="T1" s="28"/>
    </row>
    <row r="2" spans="1:20" ht="15.75" x14ac:dyDescent="0.25">
      <c r="A2" s="29" t="s">
        <v>1</v>
      </c>
      <c r="B2" s="29"/>
      <c r="C2" s="29"/>
      <c r="D2" s="29"/>
      <c r="E2" s="29"/>
      <c r="F2" s="29"/>
      <c r="G2" s="29"/>
      <c r="H2" s="29"/>
      <c r="I2" s="29"/>
      <c r="J2" s="29"/>
      <c r="K2" s="29"/>
      <c r="L2" s="29"/>
      <c r="M2" s="29"/>
      <c r="N2" s="29"/>
      <c r="O2" s="29"/>
      <c r="P2" s="29"/>
      <c r="Q2" s="29"/>
      <c r="R2" s="29"/>
      <c r="S2" s="29"/>
      <c r="T2" s="29"/>
    </row>
    <row r="3" spans="1:20" ht="18.75" x14ac:dyDescent="0.3">
      <c r="A3" s="30" t="s">
        <v>31</v>
      </c>
      <c r="B3" s="31"/>
      <c r="C3" s="31"/>
      <c r="D3" s="31"/>
      <c r="E3" s="31"/>
      <c r="F3" s="31"/>
      <c r="G3" s="31"/>
      <c r="H3" s="31"/>
      <c r="I3" s="31"/>
      <c r="J3" s="31"/>
      <c r="K3" s="31"/>
      <c r="L3" s="31"/>
      <c r="M3" s="31"/>
      <c r="N3" s="31"/>
      <c r="O3" s="31"/>
      <c r="P3" s="31"/>
      <c r="Q3" s="31"/>
      <c r="R3" s="31"/>
      <c r="S3" s="31"/>
      <c r="T3" s="31"/>
    </row>
    <row r="5" spans="1:20" ht="117" customHeight="1" x14ac:dyDescent="0.25">
      <c r="A5" s="4" t="s">
        <v>2</v>
      </c>
      <c r="B5" s="4" t="s">
        <v>3</v>
      </c>
      <c r="C5" s="4" t="s">
        <v>4</v>
      </c>
      <c r="D5" s="4" t="s">
        <v>5</v>
      </c>
      <c r="E5" s="4" t="s">
        <v>6</v>
      </c>
      <c r="F5" s="4" t="s">
        <v>7</v>
      </c>
      <c r="G5" s="4" t="s">
        <v>8</v>
      </c>
      <c r="H5" s="4" t="s">
        <v>9</v>
      </c>
      <c r="I5" s="4" t="s">
        <v>10</v>
      </c>
      <c r="J5" s="4" t="s">
        <v>11</v>
      </c>
      <c r="K5" s="4" t="s">
        <v>12</v>
      </c>
      <c r="L5" s="4" t="s">
        <v>13</v>
      </c>
      <c r="M5" s="4" t="s">
        <v>14</v>
      </c>
      <c r="N5" s="4" t="s">
        <v>15</v>
      </c>
      <c r="O5" s="4"/>
      <c r="P5" s="4" t="s">
        <v>16</v>
      </c>
      <c r="Q5" s="4" t="s">
        <v>17</v>
      </c>
      <c r="R5" s="4" t="s">
        <v>18</v>
      </c>
      <c r="S5" s="4" t="s">
        <v>19</v>
      </c>
      <c r="T5" s="4" t="s">
        <v>597</v>
      </c>
    </row>
    <row r="6" spans="1:20" x14ac:dyDescent="0.25">
      <c r="A6" s="5">
        <v>1</v>
      </c>
      <c r="B6" s="5">
        <v>2</v>
      </c>
      <c r="C6" s="5">
        <v>3</v>
      </c>
      <c r="D6" s="5">
        <v>4</v>
      </c>
      <c r="E6" s="5">
        <v>5</v>
      </c>
      <c r="F6" s="5">
        <v>6</v>
      </c>
      <c r="G6" s="5">
        <v>7</v>
      </c>
      <c r="H6" s="5">
        <v>8</v>
      </c>
      <c r="I6" s="5">
        <v>9</v>
      </c>
      <c r="J6" s="5">
        <v>10</v>
      </c>
      <c r="K6" s="5">
        <v>11</v>
      </c>
      <c r="L6" s="5">
        <v>12</v>
      </c>
      <c r="M6" s="5">
        <v>13</v>
      </c>
      <c r="N6" s="5">
        <v>14</v>
      </c>
      <c r="O6" s="5">
        <v>15</v>
      </c>
      <c r="P6" s="5">
        <v>16</v>
      </c>
      <c r="Q6" s="5">
        <v>17</v>
      </c>
      <c r="R6" s="5">
        <v>18</v>
      </c>
      <c r="S6" s="5">
        <v>19</v>
      </c>
      <c r="T6" s="5">
        <v>20</v>
      </c>
    </row>
    <row r="7" spans="1:20" ht="114.75" x14ac:dyDescent="0.25">
      <c r="A7" s="6">
        <v>1</v>
      </c>
      <c r="B7" s="7" t="s">
        <v>32</v>
      </c>
      <c r="C7" s="8" t="s">
        <v>33</v>
      </c>
      <c r="D7" s="9" t="s">
        <v>586</v>
      </c>
      <c r="E7" s="9" t="s">
        <v>603</v>
      </c>
      <c r="F7" s="10">
        <v>4</v>
      </c>
      <c r="G7" s="7"/>
      <c r="H7" s="7"/>
      <c r="I7" s="7"/>
      <c r="J7" s="8"/>
      <c r="K7" s="9"/>
      <c r="L7" s="9"/>
      <c r="M7" s="9"/>
      <c r="N7" s="11"/>
      <c r="O7" s="12"/>
      <c r="P7" s="12"/>
      <c r="Q7" s="13">
        <f>+N7+(N7*P7/100)</f>
        <v>0</v>
      </c>
      <c r="R7" s="14">
        <f t="shared" ref="R7" si="0">F7*N7</f>
        <v>0</v>
      </c>
      <c r="S7" s="14">
        <f t="shared" ref="S7" si="1">F7*Q7</f>
        <v>0</v>
      </c>
      <c r="T7" s="15"/>
    </row>
    <row r="8" spans="1:20" ht="114.75" x14ac:dyDescent="0.25">
      <c r="A8" s="6">
        <v>2</v>
      </c>
      <c r="B8" s="7" t="s">
        <v>34</v>
      </c>
      <c r="C8" s="8" t="s">
        <v>35</v>
      </c>
      <c r="D8" s="9" t="s">
        <v>586</v>
      </c>
      <c r="E8" s="9" t="s">
        <v>603</v>
      </c>
      <c r="F8" s="10">
        <v>1</v>
      </c>
      <c r="G8" s="7"/>
      <c r="H8" s="7"/>
      <c r="I8" s="7"/>
      <c r="J8" s="8"/>
      <c r="K8" s="9"/>
      <c r="L8" s="9"/>
      <c r="M8" s="9"/>
      <c r="N8" s="11"/>
      <c r="O8" s="12"/>
      <c r="P8" s="12"/>
      <c r="Q8" s="13">
        <f t="shared" ref="Q8:Q42" si="2">+N8+(N8*P8/100)</f>
        <v>0</v>
      </c>
      <c r="R8" s="14">
        <f t="shared" ref="R8:R42" si="3">F8*N8</f>
        <v>0</v>
      </c>
      <c r="S8" s="14">
        <f t="shared" ref="S8:S42" si="4">F8*Q8</f>
        <v>0</v>
      </c>
      <c r="T8" s="15"/>
    </row>
    <row r="9" spans="1:20" ht="63.75" x14ac:dyDescent="0.25">
      <c r="A9" s="6">
        <v>3</v>
      </c>
      <c r="B9" s="7" t="s">
        <v>36</v>
      </c>
      <c r="C9" s="8" t="s">
        <v>37</v>
      </c>
      <c r="D9" s="9" t="s">
        <v>586</v>
      </c>
      <c r="E9" s="9" t="s">
        <v>603</v>
      </c>
      <c r="F9" s="10">
        <v>1</v>
      </c>
      <c r="G9" s="7"/>
      <c r="H9" s="7"/>
      <c r="I9" s="7"/>
      <c r="J9" s="8"/>
      <c r="K9" s="9"/>
      <c r="L9" s="9"/>
      <c r="M9" s="9"/>
      <c r="N9" s="11"/>
      <c r="O9" s="12"/>
      <c r="P9" s="12"/>
      <c r="Q9" s="13">
        <f t="shared" si="2"/>
        <v>0</v>
      </c>
      <c r="R9" s="14">
        <f t="shared" si="3"/>
        <v>0</v>
      </c>
      <c r="S9" s="14">
        <f t="shared" si="4"/>
        <v>0</v>
      </c>
      <c r="T9" s="15"/>
    </row>
    <row r="10" spans="1:20" ht="63.75" x14ac:dyDescent="0.25">
      <c r="A10" s="6">
        <v>4</v>
      </c>
      <c r="B10" s="7" t="s">
        <v>38</v>
      </c>
      <c r="C10" s="8" t="s">
        <v>39</v>
      </c>
      <c r="D10" s="9" t="s">
        <v>586</v>
      </c>
      <c r="E10" s="9" t="s">
        <v>603</v>
      </c>
      <c r="F10" s="10">
        <v>50</v>
      </c>
      <c r="G10" s="7"/>
      <c r="H10" s="7"/>
      <c r="I10" s="7"/>
      <c r="J10" s="8"/>
      <c r="K10" s="9"/>
      <c r="L10" s="9"/>
      <c r="M10" s="9"/>
      <c r="N10" s="11"/>
      <c r="O10" s="12"/>
      <c r="P10" s="12"/>
      <c r="Q10" s="13">
        <f t="shared" si="2"/>
        <v>0</v>
      </c>
      <c r="R10" s="14">
        <f t="shared" si="3"/>
        <v>0</v>
      </c>
      <c r="S10" s="14">
        <f t="shared" si="4"/>
        <v>0</v>
      </c>
      <c r="T10" s="15"/>
    </row>
    <row r="11" spans="1:20" ht="76.5" x14ac:dyDescent="0.25">
      <c r="A11" s="6">
        <v>5</v>
      </c>
      <c r="B11" s="7" t="s">
        <v>40</v>
      </c>
      <c r="C11" s="8" t="s">
        <v>41</v>
      </c>
      <c r="D11" s="9" t="s">
        <v>586</v>
      </c>
      <c r="E11" s="9" t="s">
        <v>612</v>
      </c>
      <c r="F11" s="10">
        <v>18</v>
      </c>
      <c r="G11" s="7"/>
      <c r="H11" s="7"/>
      <c r="I11" s="7"/>
      <c r="J11" s="8"/>
      <c r="K11" s="9"/>
      <c r="L11" s="9"/>
      <c r="M11" s="9"/>
      <c r="N11" s="11"/>
      <c r="O11" s="12"/>
      <c r="P11" s="12"/>
      <c r="Q11" s="13">
        <f t="shared" si="2"/>
        <v>0</v>
      </c>
      <c r="R11" s="14">
        <f t="shared" si="3"/>
        <v>0</v>
      </c>
      <c r="S11" s="14">
        <f t="shared" si="4"/>
        <v>0</v>
      </c>
      <c r="T11" s="15"/>
    </row>
    <row r="12" spans="1:20" ht="38.25" x14ac:dyDescent="0.25">
      <c r="A12" s="6">
        <v>6</v>
      </c>
      <c r="B12" s="7" t="s">
        <v>42</v>
      </c>
      <c r="C12" s="8" t="s">
        <v>43</v>
      </c>
      <c r="D12" s="9" t="s">
        <v>560</v>
      </c>
      <c r="E12" s="9" t="s">
        <v>560</v>
      </c>
      <c r="F12" s="10">
        <v>2</v>
      </c>
      <c r="G12" s="7"/>
      <c r="H12" s="7"/>
      <c r="I12" s="7"/>
      <c r="J12" s="8"/>
      <c r="K12" s="9"/>
      <c r="L12" s="9"/>
      <c r="M12" s="9"/>
      <c r="N12" s="11"/>
      <c r="O12" s="12"/>
      <c r="P12" s="12"/>
      <c r="Q12" s="13">
        <f t="shared" si="2"/>
        <v>0</v>
      </c>
      <c r="R12" s="14">
        <f t="shared" si="3"/>
        <v>0</v>
      </c>
      <c r="S12" s="14">
        <f t="shared" si="4"/>
        <v>0</v>
      </c>
      <c r="T12" s="15"/>
    </row>
    <row r="13" spans="1:20" ht="38.25" x14ac:dyDescent="0.25">
      <c r="A13" s="6">
        <v>7</v>
      </c>
      <c r="B13" s="7" t="s">
        <v>44</v>
      </c>
      <c r="C13" s="8" t="s">
        <v>614</v>
      </c>
      <c r="D13" s="9" t="s">
        <v>586</v>
      </c>
      <c r="E13" s="9" t="s">
        <v>613</v>
      </c>
      <c r="F13" s="10">
        <v>1</v>
      </c>
      <c r="G13" s="7"/>
      <c r="H13" s="7"/>
      <c r="I13" s="7"/>
      <c r="J13" s="8"/>
      <c r="K13" s="9"/>
      <c r="L13" s="9"/>
      <c r="M13" s="9"/>
      <c r="N13" s="11"/>
      <c r="O13" s="12"/>
      <c r="P13" s="12"/>
      <c r="Q13" s="13">
        <f t="shared" si="2"/>
        <v>0</v>
      </c>
      <c r="R13" s="14">
        <f t="shared" si="3"/>
        <v>0</v>
      </c>
      <c r="S13" s="14">
        <f t="shared" si="4"/>
        <v>0</v>
      </c>
      <c r="T13" s="15"/>
    </row>
    <row r="14" spans="1:20" ht="51" x14ac:dyDescent="0.25">
      <c r="A14" s="6">
        <v>8</v>
      </c>
      <c r="B14" s="7" t="s">
        <v>45</v>
      </c>
      <c r="C14" s="8" t="s">
        <v>46</v>
      </c>
      <c r="D14" s="9" t="s">
        <v>586</v>
      </c>
      <c r="E14" s="9" t="s">
        <v>615</v>
      </c>
      <c r="F14" s="10">
        <v>1</v>
      </c>
      <c r="G14" s="7"/>
      <c r="H14" s="7"/>
      <c r="I14" s="7"/>
      <c r="J14" s="8"/>
      <c r="K14" s="9"/>
      <c r="L14" s="9"/>
      <c r="M14" s="9"/>
      <c r="N14" s="11"/>
      <c r="O14" s="12"/>
      <c r="P14" s="12"/>
      <c r="Q14" s="13">
        <f t="shared" si="2"/>
        <v>0</v>
      </c>
      <c r="R14" s="14">
        <f t="shared" si="3"/>
        <v>0</v>
      </c>
      <c r="S14" s="14">
        <f t="shared" si="4"/>
        <v>0</v>
      </c>
      <c r="T14" s="15"/>
    </row>
    <row r="15" spans="1:20" ht="63.75" x14ac:dyDescent="0.25">
      <c r="A15" s="6">
        <v>9</v>
      </c>
      <c r="B15" s="7" t="s">
        <v>47</v>
      </c>
      <c r="C15" s="8" t="s">
        <v>48</v>
      </c>
      <c r="D15" s="9" t="s">
        <v>586</v>
      </c>
      <c r="E15" s="9" t="s">
        <v>603</v>
      </c>
      <c r="F15" s="10">
        <v>30</v>
      </c>
      <c r="G15" s="7"/>
      <c r="H15" s="7"/>
      <c r="I15" s="7"/>
      <c r="J15" s="8"/>
      <c r="K15" s="9"/>
      <c r="L15" s="9"/>
      <c r="M15" s="9"/>
      <c r="N15" s="11"/>
      <c r="O15" s="12"/>
      <c r="P15" s="12"/>
      <c r="Q15" s="13">
        <f t="shared" si="2"/>
        <v>0</v>
      </c>
      <c r="R15" s="14">
        <f t="shared" si="3"/>
        <v>0</v>
      </c>
      <c r="S15" s="14">
        <f t="shared" si="4"/>
        <v>0</v>
      </c>
      <c r="T15" s="15"/>
    </row>
    <row r="16" spans="1:20" ht="63.75" x14ac:dyDescent="0.25">
      <c r="A16" s="6">
        <v>10</v>
      </c>
      <c r="B16" s="7" t="s">
        <v>49</v>
      </c>
      <c r="C16" s="8" t="s">
        <v>50</v>
      </c>
      <c r="D16" s="9" t="s">
        <v>586</v>
      </c>
      <c r="E16" s="9" t="s">
        <v>611</v>
      </c>
      <c r="F16" s="10">
        <v>3</v>
      </c>
      <c r="G16" s="7"/>
      <c r="H16" s="7"/>
      <c r="I16" s="7"/>
      <c r="J16" s="8"/>
      <c r="K16" s="9"/>
      <c r="L16" s="9"/>
      <c r="M16" s="9"/>
      <c r="N16" s="11"/>
      <c r="O16" s="12"/>
      <c r="P16" s="12"/>
      <c r="Q16" s="13">
        <f t="shared" si="2"/>
        <v>0</v>
      </c>
      <c r="R16" s="14">
        <f t="shared" si="3"/>
        <v>0</v>
      </c>
      <c r="S16" s="14">
        <f t="shared" si="4"/>
        <v>0</v>
      </c>
      <c r="T16" s="15"/>
    </row>
    <row r="17" spans="1:20" ht="51" x14ac:dyDescent="0.25">
      <c r="A17" s="6">
        <v>11</v>
      </c>
      <c r="B17" s="7" t="s">
        <v>51</v>
      </c>
      <c r="C17" s="8" t="s">
        <v>52</v>
      </c>
      <c r="D17" s="9" t="s">
        <v>586</v>
      </c>
      <c r="E17" s="9" t="s">
        <v>603</v>
      </c>
      <c r="F17" s="10">
        <v>6</v>
      </c>
      <c r="G17" s="7"/>
      <c r="H17" s="7"/>
      <c r="I17" s="7"/>
      <c r="J17" s="8"/>
      <c r="K17" s="9"/>
      <c r="L17" s="9"/>
      <c r="M17" s="9"/>
      <c r="N17" s="11"/>
      <c r="O17" s="12"/>
      <c r="P17" s="12"/>
      <c r="Q17" s="13">
        <f t="shared" si="2"/>
        <v>0</v>
      </c>
      <c r="R17" s="14">
        <f t="shared" si="3"/>
        <v>0</v>
      </c>
      <c r="S17" s="14">
        <f t="shared" si="4"/>
        <v>0</v>
      </c>
      <c r="T17" s="15"/>
    </row>
    <row r="18" spans="1:20" ht="51" x14ac:dyDescent="0.25">
      <c r="A18" s="6">
        <v>12</v>
      </c>
      <c r="B18" s="7" t="s">
        <v>53</v>
      </c>
      <c r="C18" s="8" t="s">
        <v>54</v>
      </c>
      <c r="D18" s="9" t="s">
        <v>586</v>
      </c>
      <c r="E18" s="9" t="s">
        <v>603</v>
      </c>
      <c r="F18" s="10">
        <v>15</v>
      </c>
      <c r="G18" s="7"/>
      <c r="H18" s="7"/>
      <c r="I18" s="7"/>
      <c r="J18" s="8"/>
      <c r="K18" s="9"/>
      <c r="L18" s="9"/>
      <c r="M18" s="9"/>
      <c r="N18" s="11"/>
      <c r="O18" s="12"/>
      <c r="P18" s="12"/>
      <c r="Q18" s="13">
        <f t="shared" si="2"/>
        <v>0</v>
      </c>
      <c r="R18" s="14">
        <f t="shared" si="3"/>
        <v>0</v>
      </c>
      <c r="S18" s="14">
        <f t="shared" si="4"/>
        <v>0</v>
      </c>
      <c r="T18" s="15"/>
    </row>
    <row r="19" spans="1:20" ht="102" x14ac:dyDescent="0.25">
      <c r="A19" s="6">
        <v>13</v>
      </c>
      <c r="B19" s="7" t="s">
        <v>55</v>
      </c>
      <c r="C19" s="8" t="s">
        <v>56</v>
      </c>
      <c r="D19" s="9" t="s">
        <v>586</v>
      </c>
      <c r="E19" s="9" t="s">
        <v>616</v>
      </c>
      <c r="F19" s="10">
        <v>4</v>
      </c>
      <c r="G19" s="7"/>
      <c r="H19" s="7"/>
      <c r="I19" s="7"/>
      <c r="J19" s="8"/>
      <c r="K19" s="9"/>
      <c r="L19" s="9"/>
      <c r="M19" s="9"/>
      <c r="N19" s="11"/>
      <c r="O19" s="12"/>
      <c r="P19" s="12"/>
      <c r="Q19" s="13">
        <f t="shared" si="2"/>
        <v>0</v>
      </c>
      <c r="R19" s="14">
        <f t="shared" si="3"/>
        <v>0</v>
      </c>
      <c r="S19" s="14">
        <f t="shared" si="4"/>
        <v>0</v>
      </c>
      <c r="T19" s="15"/>
    </row>
    <row r="20" spans="1:20" ht="25.5" x14ac:dyDescent="0.25">
      <c r="A20" s="6">
        <v>14</v>
      </c>
      <c r="B20" s="7" t="s">
        <v>57</v>
      </c>
      <c r="C20" s="8" t="s">
        <v>58</v>
      </c>
      <c r="D20" s="9" t="s">
        <v>586</v>
      </c>
      <c r="E20" s="9" t="s">
        <v>603</v>
      </c>
      <c r="F20" s="10">
        <v>50</v>
      </c>
      <c r="G20" s="7"/>
      <c r="H20" s="7"/>
      <c r="I20" s="7"/>
      <c r="J20" s="8"/>
      <c r="K20" s="9"/>
      <c r="L20" s="9"/>
      <c r="M20" s="9"/>
      <c r="N20" s="11"/>
      <c r="O20" s="12"/>
      <c r="P20" s="12"/>
      <c r="Q20" s="13">
        <f t="shared" si="2"/>
        <v>0</v>
      </c>
      <c r="R20" s="14">
        <f t="shared" si="3"/>
        <v>0</v>
      </c>
      <c r="S20" s="14">
        <f t="shared" si="4"/>
        <v>0</v>
      </c>
      <c r="T20" s="15"/>
    </row>
    <row r="21" spans="1:20" ht="204" x14ac:dyDescent="0.25">
      <c r="A21" s="6">
        <v>15</v>
      </c>
      <c r="B21" s="7" t="s">
        <v>59</v>
      </c>
      <c r="C21" s="8" t="s">
        <v>60</v>
      </c>
      <c r="D21" s="9" t="s">
        <v>586</v>
      </c>
      <c r="E21" s="9" t="s">
        <v>617</v>
      </c>
      <c r="F21" s="10">
        <v>5</v>
      </c>
      <c r="G21" s="7"/>
      <c r="H21" s="7"/>
      <c r="I21" s="7"/>
      <c r="J21" s="8"/>
      <c r="K21" s="9"/>
      <c r="L21" s="9"/>
      <c r="M21" s="9"/>
      <c r="N21" s="11"/>
      <c r="O21" s="12"/>
      <c r="P21" s="12"/>
      <c r="Q21" s="13">
        <f t="shared" si="2"/>
        <v>0</v>
      </c>
      <c r="R21" s="14">
        <f t="shared" si="3"/>
        <v>0</v>
      </c>
      <c r="S21" s="14">
        <f t="shared" si="4"/>
        <v>0</v>
      </c>
      <c r="T21" s="15"/>
    </row>
    <row r="22" spans="1:20" ht="114.75" x14ac:dyDescent="0.25">
      <c r="A22" s="6">
        <v>16</v>
      </c>
      <c r="B22" s="7" t="s">
        <v>61</v>
      </c>
      <c r="C22" s="8" t="s">
        <v>62</v>
      </c>
      <c r="D22" s="9" t="s">
        <v>586</v>
      </c>
      <c r="E22" s="9" t="s">
        <v>607</v>
      </c>
      <c r="F22" s="10">
        <v>12</v>
      </c>
      <c r="G22" s="7"/>
      <c r="H22" s="7"/>
      <c r="I22" s="7"/>
      <c r="J22" s="8"/>
      <c r="K22" s="9"/>
      <c r="L22" s="9"/>
      <c r="M22" s="9"/>
      <c r="N22" s="11"/>
      <c r="O22" s="12"/>
      <c r="P22" s="12"/>
      <c r="Q22" s="13">
        <f t="shared" si="2"/>
        <v>0</v>
      </c>
      <c r="R22" s="14">
        <f t="shared" si="3"/>
        <v>0</v>
      </c>
      <c r="S22" s="14">
        <f t="shared" si="4"/>
        <v>0</v>
      </c>
      <c r="T22" s="15"/>
    </row>
    <row r="23" spans="1:20" ht="114.75" x14ac:dyDescent="0.25">
      <c r="A23" s="6">
        <v>17</v>
      </c>
      <c r="B23" s="7" t="s">
        <v>63</v>
      </c>
      <c r="C23" s="8" t="s">
        <v>64</v>
      </c>
      <c r="D23" s="9" t="s">
        <v>586</v>
      </c>
      <c r="E23" s="9" t="s">
        <v>611</v>
      </c>
      <c r="F23" s="10">
        <v>3</v>
      </c>
      <c r="G23" s="7"/>
      <c r="H23" s="7"/>
      <c r="I23" s="7"/>
      <c r="J23" s="8"/>
      <c r="K23" s="9"/>
      <c r="L23" s="9"/>
      <c r="M23" s="9"/>
      <c r="N23" s="11"/>
      <c r="O23" s="12"/>
      <c r="P23" s="12"/>
      <c r="Q23" s="13">
        <f t="shared" si="2"/>
        <v>0</v>
      </c>
      <c r="R23" s="14">
        <f t="shared" si="3"/>
        <v>0</v>
      </c>
      <c r="S23" s="14">
        <f t="shared" si="4"/>
        <v>0</v>
      </c>
      <c r="T23" s="15"/>
    </row>
    <row r="24" spans="1:20" ht="63.75" x14ac:dyDescent="0.25">
      <c r="A24" s="6">
        <v>18</v>
      </c>
      <c r="B24" s="7" t="s">
        <v>65</v>
      </c>
      <c r="C24" s="8" t="s">
        <v>66</v>
      </c>
      <c r="D24" s="9" t="s">
        <v>586</v>
      </c>
      <c r="E24" s="9" t="s">
        <v>603</v>
      </c>
      <c r="F24" s="10">
        <v>12</v>
      </c>
      <c r="G24" s="7"/>
      <c r="H24" s="7"/>
      <c r="I24" s="7"/>
      <c r="J24" s="8"/>
      <c r="K24" s="9"/>
      <c r="L24" s="9"/>
      <c r="M24" s="9"/>
      <c r="N24" s="11"/>
      <c r="O24" s="12"/>
      <c r="P24" s="12"/>
      <c r="Q24" s="13">
        <f t="shared" si="2"/>
        <v>0</v>
      </c>
      <c r="R24" s="14">
        <f t="shared" si="3"/>
        <v>0</v>
      </c>
      <c r="S24" s="14">
        <f t="shared" si="4"/>
        <v>0</v>
      </c>
      <c r="T24" s="15"/>
    </row>
    <row r="25" spans="1:20" ht="25.5" x14ac:dyDescent="0.25">
      <c r="A25" s="6">
        <v>19</v>
      </c>
      <c r="B25" s="7" t="s">
        <v>67</v>
      </c>
      <c r="C25" s="8" t="s">
        <v>68</v>
      </c>
      <c r="D25" s="9" t="s">
        <v>586</v>
      </c>
      <c r="E25" s="9" t="s">
        <v>603</v>
      </c>
      <c r="F25" s="10">
        <v>5</v>
      </c>
      <c r="G25" s="7"/>
      <c r="H25" s="7"/>
      <c r="I25" s="7"/>
      <c r="J25" s="8"/>
      <c r="K25" s="9"/>
      <c r="L25" s="9"/>
      <c r="M25" s="9"/>
      <c r="N25" s="11"/>
      <c r="O25" s="12"/>
      <c r="P25" s="12"/>
      <c r="Q25" s="13">
        <f t="shared" si="2"/>
        <v>0</v>
      </c>
      <c r="R25" s="14">
        <f t="shared" si="3"/>
        <v>0</v>
      </c>
      <c r="S25" s="14">
        <f t="shared" si="4"/>
        <v>0</v>
      </c>
      <c r="T25" s="15"/>
    </row>
    <row r="26" spans="1:20" ht="114.75" x14ac:dyDescent="0.25">
      <c r="A26" s="6">
        <v>20</v>
      </c>
      <c r="B26" s="7" t="s">
        <v>69</v>
      </c>
      <c r="C26" s="8" t="s">
        <v>70</v>
      </c>
      <c r="D26" s="9" t="s">
        <v>586</v>
      </c>
      <c r="E26" s="9" t="s">
        <v>616</v>
      </c>
      <c r="F26" s="10">
        <v>3</v>
      </c>
      <c r="G26" s="7"/>
      <c r="H26" s="7"/>
      <c r="I26" s="7"/>
      <c r="J26" s="8"/>
      <c r="K26" s="9"/>
      <c r="L26" s="9"/>
      <c r="M26" s="9"/>
      <c r="N26" s="11"/>
      <c r="O26" s="12"/>
      <c r="P26" s="12"/>
      <c r="Q26" s="13">
        <f t="shared" si="2"/>
        <v>0</v>
      </c>
      <c r="R26" s="14">
        <f t="shared" si="3"/>
        <v>0</v>
      </c>
      <c r="S26" s="14">
        <f t="shared" si="4"/>
        <v>0</v>
      </c>
      <c r="T26" s="15"/>
    </row>
    <row r="27" spans="1:20" ht="51" x14ac:dyDescent="0.25">
      <c r="A27" s="6">
        <v>21</v>
      </c>
      <c r="B27" s="7" t="s">
        <v>71</v>
      </c>
      <c r="C27" s="8" t="s">
        <v>72</v>
      </c>
      <c r="D27" s="9" t="s">
        <v>586</v>
      </c>
      <c r="E27" s="9" t="s">
        <v>603</v>
      </c>
      <c r="F27" s="10">
        <v>4</v>
      </c>
      <c r="G27" s="7"/>
      <c r="H27" s="7"/>
      <c r="I27" s="7"/>
      <c r="J27" s="8"/>
      <c r="K27" s="9"/>
      <c r="L27" s="9"/>
      <c r="M27" s="9"/>
      <c r="N27" s="11"/>
      <c r="O27" s="12"/>
      <c r="P27" s="12"/>
      <c r="Q27" s="13">
        <f t="shared" si="2"/>
        <v>0</v>
      </c>
      <c r="R27" s="14">
        <f t="shared" si="3"/>
        <v>0</v>
      </c>
      <c r="S27" s="14">
        <f t="shared" si="4"/>
        <v>0</v>
      </c>
      <c r="T27" s="15"/>
    </row>
    <row r="28" spans="1:20" x14ac:dyDescent="0.25">
      <c r="A28" s="6">
        <v>22</v>
      </c>
      <c r="B28" s="7" t="s">
        <v>73</v>
      </c>
      <c r="C28" s="8" t="s">
        <v>74</v>
      </c>
      <c r="D28" s="9" t="s">
        <v>581</v>
      </c>
      <c r="E28" s="9" t="s">
        <v>581</v>
      </c>
      <c r="F28" s="10">
        <v>10</v>
      </c>
      <c r="G28" s="7"/>
      <c r="H28" s="7"/>
      <c r="I28" s="7"/>
      <c r="J28" s="8"/>
      <c r="K28" s="9"/>
      <c r="L28" s="9"/>
      <c r="M28" s="9"/>
      <c r="N28" s="11"/>
      <c r="O28" s="12"/>
      <c r="P28" s="12"/>
      <c r="Q28" s="13">
        <f t="shared" si="2"/>
        <v>0</v>
      </c>
      <c r="R28" s="14">
        <f t="shared" si="3"/>
        <v>0</v>
      </c>
      <c r="S28" s="14">
        <f t="shared" si="4"/>
        <v>0</v>
      </c>
      <c r="T28" s="15"/>
    </row>
    <row r="29" spans="1:20" ht="114.75" x14ac:dyDescent="0.25">
      <c r="A29" s="6">
        <v>23</v>
      </c>
      <c r="B29" s="7" t="s">
        <v>75</v>
      </c>
      <c r="C29" s="8" t="s">
        <v>76</v>
      </c>
      <c r="D29" s="9" t="s">
        <v>586</v>
      </c>
      <c r="E29" s="9" t="s">
        <v>613</v>
      </c>
      <c r="F29" s="10">
        <v>1</v>
      </c>
      <c r="G29" s="7"/>
      <c r="H29" s="7"/>
      <c r="I29" s="7"/>
      <c r="J29" s="8"/>
      <c r="K29" s="9"/>
      <c r="L29" s="9"/>
      <c r="M29" s="9"/>
      <c r="N29" s="11"/>
      <c r="O29" s="12"/>
      <c r="P29" s="12"/>
      <c r="Q29" s="13">
        <f t="shared" si="2"/>
        <v>0</v>
      </c>
      <c r="R29" s="14">
        <f t="shared" si="3"/>
        <v>0</v>
      </c>
      <c r="S29" s="14">
        <f t="shared" si="4"/>
        <v>0</v>
      </c>
      <c r="T29" s="15"/>
    </row>
    <row r="30" spans="1:20" ht="114.75" x14ac:dyDescent="0.25">
      <c r="A30" s="6">
        <v>24</v>
      </c>
      <c r="B30" s="7" t="s">
        <v>77</v>
      </c>
      <c r="C30" s="8" t="s">
        <v>621</v>
      </c>
      <c r="D30" s="9" t="s">
        <v>586</v>
      </c>
      <c r="E30" s="9" t="s">
        <v>616</v>
      </c>
      <c r="F30" s="10">
        <v>1</v>
      </c>
      <c r="G30" s="7"/>
      <c r="H30" s="7"/>
      <c r="I30" s="7"/>
      <c r="J30" s="8"/>
      <c r="K30" s="9"/>
      <c r="L30" s="9"/>
      <c r="M30" s="9"/>
      <c r="N30" s="11"/>
      <c r="O30" s="12"/>
      <c r="P30" s="12"/>
      <c r="Q30" s="13">
        <f t="shared" si="2"/>
        <v>0</v>
      </c>
      <c r="R30" s="14">
        <f t="shared" si="3"/>
        <v>0</v>
      </c>
      <c r="S30" s="14">
        <f t="shared" si="4"/>
        <v>0</v>
      </c>
      <c r="T30" s="15"/>
    </row>
    <row r="31" spans="1:20" ht="102" x14ac:dyDescent="0.25">
      <c r="A31" s="6">
        <v>25</v>
      </c>
      <c r="B31" s="7" t="s">
        <v>78</v>
      </c>
      <c r="C31" s="8" t="s">
        <v>79</v>
      </c>
      <c r="D31" s="9" t="s">
        <v>586</v>
      </c>
      <c r="E31" s="9" t="s">
        <v>616</v>
      </c>
      <c r="F31" s="10">
        <v>9</v>
      </c>
      <c r="G31" s="7"/>
      <c r="H31" s="7"/>
      <c r="I31" s="7"/>
      <c r="J31" s="8"/>
      <c r="K31" s="9"/>
      <c r="L31" s="9"/>
      <c r="M31" s="9"/>
      <c r="N31" s="11"/>
      <c r="O31" s="12"/>
      <c r="P31" s="12"/>
      <c r="Q31" s="13">
        <f t="shared" si="2"/>
        <v>0</v>
      </c>
      <c r="R31" s="14">
        <f t="shared" si="3"/>
        <v>0</v>
      </c>
      <c r="S31" s="14">
        <f t="shared" si="4"/>
        <v>0</v>
      </c>
      <c r="T31" s="15"/>
    </row>
    <row r="32" spans="1:20" ht="51" x14ac:dyDescent="0.25">
      <c r="A32" s="6">
        <v>26</v>
      </c>
      <c r="B32" s="7" t="s">
        <v>80</v>
      </c>
      <c r="C32" s="8" t="s">
        <v>81</v>
      </c>
      <c r="D32" s="9" t="s">
        <v>586</v>
      </c>
      <c r="E32" s="9" t="s">
        <v>603</v>
      </c>
      <c r="F32" s="10">
        <v>35</v>
      </c>
      <c r="G32" s="7"/>
      <c r="H32" s="7"/>
      <c r="I32" s="7"/>
      <c r="J32" s="8"/>
      <c r="K32" s="9"/>
      <c r="L32" s="9"/>
      <c r="M32" s="9"/>
      <c r="N32" s="11"/>
      <c r="O32" s="12"/>
      <c r="P32" s="12"/>
      <c r="Q32" s="13">
        <f t="shared" si="2"/>
        <v>0</v>
      </c>
      <c r="R32" s="14">
        <f t="shared" si="3"/>
        <v>0</v>
      </c>
      <c r="S32" s="14">
        <f t="shared" si="4"/>
        <v>0</v>
      </c>
      <c r="T32" s="15"/>
    </row>
    <row r="33" spans="1:20" ht="76.5" x14ac:dyDescent="0.25">
      <c r="A33" s="6">
        <v>27</v>
      </c>
      <c r="B33" s="7" t="s">
        <v>82</v>
      </c>
      <c r="C33" s="8" t="s">
        <v>620</v>
      </c>
      <c r="D33" s="9" t="s">
        <v>586</v>
      </c>
      <c r="E33" s="9" t="s">
        <v>616</v>
      </c>
      <c r="F33" s="10">
        <v>23</v>
      </c>
      <c r="G33" s="7"/>
      <c r="H33" s="7"/>
      <c r="I33" s="7"/>
      <c r="J33" s="8"/>
      <c r="K33" s="9"/>
      <c r="L33" s="9"/>
      <c r="M33" s="9"/>
      <c r="N33" s="11"/>
      <c r="O33" s="12"/>
      <c r="P33" s="12"/>
      <c r="Q33" s="13">
        <f t="shared" si="2"/>
        <v>0</v>
      </c>
      <c r="R33" s="14">
        <f t="shared" si="3"/>
        <v>0</v>
      </c>
      <c r="S33" s="14">
        <f t="shared" si="4"/>
        <v>0</v>
      </c>
      <c r="T33" s="15"/>
    </row>
    <row r="34" spans="1:20" ht="153" x14ac:dyDescent="0.25">
      <c r="A34" s="6">
        <v>28</v>
      </c>
      <c r="B34" s="7" t="s">
        <v>83</v>
      </c>
      <c r="C34" s="8" t="s">
        <v>84</v>
      </c>
      <c r="D34" s="9" t="s">
        <v>586</v>
      </c>
      <c r="E34" s="9" t="s">
        <v>616</v>
      </c>
      <c r="F34" s="10">
        <v>22</v>
      </c>
      <c r="G34" s="7"/>
      <c r="H34" s="7"/>
      <c r="I34" s="7"/>
      <c r="J34" s="8"/>
      <c r="K34" s="9"/>
      <c r="L34" s="9"/>
      <c r="M34" s="9"/>
      <c r="N34" s="11"/>
      <c r="O34" s="12"/>
      <c r="P34" s="12"/>
      <c r="Q34" s="13">
        <f t="shared" si="2"/>
        <v>0</v>
      </c>
      <c r="R34" s="14">
        <f t="shared" si="3"/>
        <v>0</v>
      </c>
      <c r="S34" s="14">
        <f t="shared" si="4"/>
        <v>0</v>
      </c>
      <c r="T34" s="15"/>
    </row>
    <row r="35" spans="1:20" ht="153" x14ac:dyDescent="0.25">
      <c r="A35" s="6">
        <v>29</v>
      </c>
      <c r="B35" s="7" t="s">
        <v>85</v>
      </c>
      <c r="C35" s="8" t="s">
        <v>86</v>
      </c>
      <c r="D35" s="9" t="s">
        <v>586</v>
      </c>
      <c r="E35" s="9" t="s">
        <v>616</v>
      </c>
      <c r="F35" s="10">
        <v>4</v>
      </c>
      <c r="G35" s="7"/>
      <c r="H35" s="7"/>
      <c r="I35" s="7"/>
      <c r="J35" s="8"/>
      <c r="K35" s="9"/>
      <c r="L35" s="9"/>
      <c r="M35" s="9"/>
      <c r="N35" s="11"/>
      <c r="O35" s="12"/>
      <c r="P35" s="12"/>
      <c r="Q35" s="13">
        <f t="shared" si="2"/>
        <v>0</v>
      </c>
      <c r="R35" s="14">
        <f t="shared" si="3"/>
        <v>0</v>
      </c>
      <c r="S35" s="14">
        <f t="shared" si="4"/>
        <v>0</v>
      </c>
      <c r="T35" s="15"/>
    </row>
    <row r="36" spans="1:20" ht="153" x14ac:dyDescent="0.25">
      <c r="A36" s="6">
        <v>30</v>
      </c>
      <c r="B36" s="7" t="s">
        <v>87</v>
      </c>
      <c r="C36" s="8" t="s">
        <v>88</v>
      </c>
      <c r="D36" s="9" t="s">
        <v>586</v>
      </c>
      <c r="E36" s="9" t="s">
        <v>616</v>
      </c>
      <c r="F36" s="10">
        <v>9</v>
      </c>
      <c r="G36" s="7"/>
      <c r="H36" s="7"/>
      <c r="I36" s="7"/>
      <c r="J36" s="8"/>
      <c r="K36" s="9"/>
      <c r="L36" s="9"/>
      <c r="M36" s="9"/>
      <c r="N36" s="11"/>
      <c r="O36" s="12"/>
      <c r="P36" s="12"/>
      <c r="Q36" s="13">
        <f t="shared" si="2"/>
        <v>0</v>
      </c>
      <c r="R36" s="14">
        <f t="shared" si="3"/>
        <v>0</v>
      </c>
      <c r="S36" s="14">
        <f t="shared" si="4"/>
        <v>0</v>
      </c>
      <c r="T36" s="15"/>
    </row>
    <row r="37" spans="1:20" ht="153" x14ac:dyDescent="0.25">
      <c r="A37" s="6">
        <v>31</v>
      </c>
      <c r="B37" s="7" t="s">
        <v>89</v>
      </c>
      <c r="C37" s="8" t="s">
        <v>90</v>
      </c>
      <c r="D37" s="9" t="s">
        <v>586</v>
      </c>
      <c r="E37" s="9" t="s">
        <v>616</v>
      </c>
      <c r="F37" s="10">
        <v>1</v>
      </c>
      <c r="G37" s="7"/>
      <c r="H37" s="7"/>
      <c r="I37" s="7"/>
      <c r="J37" s="8"/>
      <c r="K37" s="9"/>
      <c r="L37" s="9"/>
      <c r="M37" s="9"/>
      <c r="N37" s="11"/>
      <c r="O37" s="12"/>
      <c r="P37" s="12"/>
      <c r="Q37" s="13">
        <f t="shared" si="2"/>
        <v>0</v>
      </c>
      <c r="R37" s="14">
        <f t="shared" si="3"/>
        <v>0</v>
      </c>
      <c r="S37" s="14">
        <f t="shared" si="4"/>
        <v>0</v>
      </c>
      <c r="T37" s="15"/>
    </row>
    <row r="38" spans="1:20" ht="153" x14ac:dyDescent="0.25">
      <c r="A38" s="6">
        <v>32</v>
      </c>
      <c r="B38" s="7" t="s">
        <v>91</v>
      </c>
      <c r="C38" s="8" t="s">
        <v>92</v>
      </c>
      <c r="D38" s="9" t="s">
        <v>586</v>
      </c>
      <c r="E38" s="9" t="s">
        <v>616</v>
      </c>
      <c r="F38" s="10">
        <v>4</v>
      </c>
      <c r="G38" s="7"/>
      <c r="H38" s="7"/>
      <c r="I38" s="7"/>
      <c r="J38" s="8"/>
      <c r="K38" s="9"/>
      <c r="L38" s="9"/>
      <c r="M38" s="9"/>
      <c r="N38" s="11"/>
      <c r="O38" s="12"/>
      <c r="P38" s="12"/>
      <c r="Q38" s="13">
        <f t="shared" si="2"/>
        <v>0</v>
      </c>
      <c r="R38" s="14">
        <f t="shared" si="3"/>
        <v>0</v>
      </c>
      <c r="S38" s="14">
        <f t="shared" si="4"/>
        <v>0</v>
      </c>
      <c r="T38" s="15"/>
    </row>
    <row r="39" spans="1:20" ht="153" x14ac:dyDescent="0.25">
      <c r="A39" s="6">
        <v>33</v>
      </c>
      <c r="B39" s="7" t="s">
        <v>93</v>
      </c>
      <c r="C39" s="8" t="s">
        <v>94</v>
      </c>
      <c r="D39" s="9" t="s">
        <v>586</v>
      </c>
      <c r="E39" s="9" t="s">
        <v>616</v>
      </c>
      <c r="F39" s="10">
        <v>1</v>
      </c>
      <c r="G39" s="7"/>
      <c r="H39" s="7"/>
      <c r="I39" s="7"/>
      <c r="J39" s="8"/>
      <c r="K39" s="9"/>
      <c r="L39" s="9"/>
      <c r="M39" s="9"/>
      <c r="N39" s="11"/>
      <c r="O39" s="12"/>
      <c r="P39" s="12"/>
      <c r="Q39" s="13">
        <f t="shared" si="2"/>
        <v>0</v>
      </c>
      <c r="R39" s="14">
        <f t="shared" si="3"/>
        <v>0</v>
      </c>
      <c r="S39" s="14">
        <f t="shared" si="4"/>
        <v>0</v>
      </c>
      <c r="T39" s="15"/>
    </row>
    <row r="40" spans="1:20" ht="51" x14ac:dyDescent="0.25">
      <c r="A40" s="6">
        <v>34</v>
      </c>
      <c r="B40" s="7" t="s">
        <v>95</v>
      </c>
      <c r="C40" s="8" t="s">
        <v>619</v>
      </c>
      <c r="D40" s="9" t="s">
        <v>586</v>
      </c>
      <c r="E40" s="9" t="s">
        <v>616</v>
      </c>
      <c r="F40" s="10">
        <v>7</v>
      </c>
      <c r="G40" s="7"/>
      <c r="H40" s="7"/>
      <c r="I40" s="7"/>
      <c r="J40" s="8"/>
      <c r="K40" s="9"/>
      <c r="L40" s="9"/>
      <c r="M40" s="9"/>
      <c r="N40" s="11"/>
      <c r="O40" s="12"/>
      <c r="P40" s="12"/>
      <c r="Q40" s="13">
        <f t="shared" si="2"/>
        <v>0</v>
      </c>
      <c r="R40" s="14">
        <f t="shared" si="3"/>
        <v>0</v>
      </c>
      <c r="S40" s="14">
        <f t="shared" si="4"/>
        <v>0</v>
      </c>
      <c r="T40" s="15"/>
    </row>
    <row r="41" spans="1:20" ht="76.5" x14ac:dyDescent="0.25">
      <c r="A41" s="6">
        <v>35</v>
      </c>
      <c r="B41" s="7" t="s">
        <v>96</v>
      </c>
      <c r="C41" s="8" t="s">
        <v>618</v>
      </c>
      <c r="D41" s="9" t="s">
        <v>586</v>
      </c>
      <c r="E41" s="9" t="s">
        <v>616</v>
      </c>
      <c r="F41" s="10">
        <v>1</v>
      </c>
      <c r="G41" s="7"/>
      <c r="H41" s="7"/>
      <c r="I41" s="7"/>
      <c r="J41" s="8"/>
      <c r="K41" s="9"/>
      <c r="L41" s="9"/>
      <c r="M41" s="9"/>
      <c r="N41" s="11"/>
      <c r="O41" s="12"/>
      <c r="P41" s="12"/>
      <c r="Q41" s="13">
        <f t="shared" si="2"/>
        <v>0</v>
      </c>
      <c r="R41" s="14">
        <f t="shared" si="3"/>
        <v>0</v>
      </c>
      <c r="S41" s="14">
        <f t="shared" si="4"/>
        <v>0</v>
      </c>
      <c r="T41" s="15"/>
    </row>
    <row r="42" spans="1:20" ht="51" x14ac:dyDescent="0.25">
      <c r="A42" s="6">
        <v>36</v>
      </c>
      <c r="B42" s="7" t="s">
        <v>20</v>
      </c>
      <c r="C42" s="8" t="s">
        <v>594</v>
      </c>
      <c r="D42" s="9" t="s">
        <v>586</v>
      </c>
      <c r="E42" s="9" t="s">
        <v>603</v>
      </c>
      <c r="F42" s="10">
        <v>7</v>
      </c>
      <c r="G42" s="7"/>
      <c r="H42" s="7"/>
      <c r="I42" s="7"/>
      <c r="J42" s="8"/>
      <c r="K42" s="9"/>
      <c r="L42" s="9"/>
      <c r="M42" s="9"/>
      <c r="N42" s="11"/>
      <c r="O42" s="12"/>
      <c r="P42" s="12"/>
      <c r="Q42" s="13">
        <f t="shared" si="2"/>
        <v>0</v>
      </c>
      <c r="R42" s="14">
        <f t="shared" si="3"/>
        <v>0</v>
      </c>
      <c r="S42" s="14">
        <f t="shared" si="4"/>
        <v>0</v>
      </c>
      <c r="T42" s="15"/>
    </row>
    <row r="43" spans="1:20" x14ac:dyDescent="0.25">
      <c r="A43" s="16"/>
      <c r="B43" s="17"/>
      <c r="C43" s="18" t="s">
        <v>97</v>
      </c>
      <c r="D43" s="19"/>
      <c r="E43" s="19"/>
      <c r="F43" s="20"/>
      <c r="G43" s="17"/>
      <c r="H43" s="17"/>
      <c r="I43" s="17"/>
      <c r="J43" s="18"/>
      <c r="K43" s="19"/>
      <c r="L43" s="19"/>
      <c r="M43" s="19"/>
      <c r="N43" s="21"/>
      <c r="O43" s="22"/>
      <c r="P43" s="22"/>
      <c r="Q43" s="21"/>
      <c r="R43" s="22">
        <f>SUM(R7:R41)</f>
        <v>0</v>
      </c>
      <c r="S43" s="22">
        <f>SUM(S7:S41)</f>
        <v>0</v>
      </c>
      <c r="T43" s="23"/>
    </row>
    <row r="44" spans="1:20" x14ac:dyDescent="0.25">
      <c r="B44" s="1"/>
      <c r="C44" s="1"/>
      <c r="D44" s="1"/>
      <c r="E44" s="1"/>
      <c r="F44" s="2"/>
      <c r="G44" s="1"/>
      <c r="H44" s="1"/>
      <c r="I44" s="1"/>
      <c r="J44" s="1"/>
      <c r="K44" s="1"/>
      <c r="L44" s="1"/>
      <c r="M44" s="1"/>
      <c r="N44" s="3"/>
      <c r="O44" s="2"/>
      <c r="P44" s="2"/>
      <c r="Q44" s="3"/>
      <c r="R44" s="2"/>
      <c r="S44" s="2"/>
    </row>
    <row r="45" spans="1:20" x14ac:dyDescent="0.25">
      <c r="B45" s="1"/>
      <c r="C45" s="1"/>
      <c r="D45" s="1"/>
      <c r="E45" s="1"/>
      <c r="F45" s="2"/>
      <c r="G45" s="1"/>
      <c r="H45" s="1"/>
      <c r="I45" s="1"/>
      <c r="J45" s="1"/>
      <c r="K45" s="1"/>
      <c r="L45" s="1"/>
      <c r="M45" s="1"/>
      <c r="N45" s="3"/>
      <c r="O45" s="2"/>
      <c r="P45" s="2"/>
      <c r="Q45" s="3"/>
      <c r="R45" s="2"/>
      <c r="S45" s="2"/>
    </row>
    <row r="46" spans="1:20" x14ac:dyDescent="0.25">
      <c r="B46" s="1"/>
      <c r="C46" s="1"/>
      <c r="D46" s="1"/>
      <c r="E46" s="1"/>
      <c r="F46" s="2"/>
      <c r="G46" s="1"/>
      <c r="H46" s="1"/>
      <c r="I46" s="1"/>
      <c r="J46" s="1"/>
      <c r="K46" s="1"/>
      <c r="L46" s="1"/>
      <c r="M46" s="1"/>
      <c r="N46" s="3"/>
      <c r="O46" s="2"/>
      <c r="P46" s="2"/>
      <c r="Q46" s="3"/>
      <c r="R46" s="2"/>
      <c r="S46" s="2"/>
    </row>
    <row r="47" spans="1:20" x14ac:dyDescent="0.25">
      <c r="B47" s="1"/>
      <c r="C47" s="1"/>
      <c r="D47" s="1"/>
      <c r="E47" s="1"/>
      <c r="F47" s="2"/>
      <c r="G47" s="1"/>
      <c r="H47" s="1"/>
      <c r="I47" s="1"/>
      <c r="J47" s="1"/>
      <c r="K47" s="1"/>
      <c r="L47" s="1"/>
      <c r="M47" s="1"/>
      <c r="N47" s="3"/>
      <c r="O47" s="2"/>
      <c r="P47" s="2"/>
      <c r="Q47" s="3"/>
      <c r="R47" s="2"/>
      <c r="S47" s="2"/>
    </row>
    <row r="48" spans="1:20" x14ac:dyDescent="0.25">
      <c r="B48" s="1"/>
      <c r="C48" s="1"/>
      <c r="D48" s="1"/>
      <c r="E48" s="1"/>
      <c r="F48" s="2"/>
      <c r="G48" s="1"/>
      <c r="H48" s="1"/>
      <c r="I48" s="1"/>
      <c r="J48" s="1"/>
      <c r="K48" s="1"/>
      <c r="L48" s="1"/>
      <c r="M48" s="1"/>
      <c r="N48" s="3"/>
      <c r="O48" s="2"/>
      <c r="P48" s="2"/>
      <c r="Q48" s="3"/>
      <c r="R48" s="2"/>
      <c r="S48" s="2"/>
    </row>
    <row r="49" spans="2:19" x14ac:dyDescent="0.25">
      <c r="B49" s="1"/>
      <c r="C49" s="1"/>
      <c r="D49" s="1"/>
      <c r="E49" s="1"/>
      <c r="F49" s="2"/>
      <c r="G49" s="1"/>
      <c r="H49" s="1"/>
      <c r="I49" s="1"/>
      <c r="J49" s="1"/>
      <c r="K49" s="1"/>
      <c r="L49" s="1"/>
      <c r="M49" s="1"/>
      <c r="N49" s="3"/>
      <c r="O49" s="2"/>
      <c r="P49" s="2"/>
      <c r="Q49" s="3"/>
      <c r="R49" s="2"/>
      <c r="S49" s="2"/>
    </row>
    <row r="50" spans="2:19" x14ac:dyDescent="0.25">
      <c r="B50" s="1"/>
      <c r="C50" s="1"/>
      <c r="D50" s="1"/>
      <c r="E50" s="1"/>
      <c r="F50" s="2"/>
      <c r="G50" s="1"/>
      <c r="H50" s="1"/>
      <c r="I50" s="1"/>
      <c r="J50" s="1"/>
      <c r="K50" s="1"/>
      <c r="L50" s="1"/>
      <c r="M50" s="1"/>
      <c r="N50" s="3"/>
      <c r="O50" s="2"/>
      <c r="P50" s="2"/>
      <c r="Q50" s="3"/>
      <c r="R50" s="2"/>
      <c r="S50" s="2"/>
    </row>
    <row r="51" spans="2:19" x14ac:dyDescent="0.25">
      <c r="B51" s="1"/>
      <c r="C51" s="1"/>
      <c r="D51" s="1"/>
      <c r="E51" s="1"/>
      <c r="F51" s="2"/>
      <c r="G51" s="1"/>
      <c r="H51" s="1"/>
      <c r="I51" s="1"/>
      <c r="J51" s="1"/>
      <c r="K51" s="1"/>
      <c r="L51" s="1"/>
      <c r="M51" s="1"/>
      <c r="N51" s="3"/>
      <c r="O51" s="2"/>
      <c r="P51" s="2"/>
      <c r="Q51" s="3"/>
      <c r="R51" s="2"/>
      <c r="S51" s="2"/>
    </row>
    <row r="52" spans="2:19" x14ac:dyDescent="0.25">
      <c r="B52" s="1"/>
      <c r="C52" s="1"/>
      <c r="D52" s="1"/>
      <c r="E52" s="1"/>
      <c r="F52" s="2"/>
      <c r="G52" s="1"/>
      <c r="H52" s="1"/>
      <c r="I52" s="1"/>
      <c r="J52" s="1"/>
      <c r="K52" s="1"/>
      <c r="L52" s="1"/>
      <c r="M52" s="1"/>
      <c r="N52" s="3"/>
      <c r="O52" s="2"/>
      <c r="P52" s="2"/>
      <c r="Q52" s="3"/>
      <c r="R52" s="2"/>
      <c r="S52" s="2"/>
    </row>
    <row r="53" spans="2:19" x14ac:dyDescent="0.25">
      <c r="B53" s="1"/>
      <c r="C53" s="1"/>
      <c r="D53" s="1"/>
      <c r="E53" s="1"/>
      <c r="F53" s="2"/>
      <c r="G53" s="1"/>
      <c r="H53" s="1"/>
      <c r="I53" s="1"/>
      <c r="J53" s="1"/>
      <c r="K53" s="1"/>
      <c r="L53" s="1"/>
      <c r="M53" s="1"/>
      <c r="N53" s="3"/>
      <c r="O53" s="2"/>
      <c r="P53" s="2"/>
      <c r="Q53" s="3"/>
      <c r="R53" s="2"/>
      <c r="S53" s="2"/>
    </row>
  </sheetData>
  <mergeCells count="3">
    <mergeCell ref="A1:T1"/>
    <mergeCell ref="A2:T2"/>
    <mergeCell ref="A3:T3"/>
  </mergeCells>
  <dataValidations count="1">
    <dataValidation type="list" errorStyle="information" allowBlank="1" showInputMessage="1" showErrorMessage="1" sqref="D7:D42" xr:uid="{6E7CB6DE-5B3F-405E-8C03-620C53DDE9F3}">
      <formula1>"H,KG,KO,L,M,M2,M3,MW,PA,PM,PN,ST,T,AMP,GRA,PAK,SC,ZAV,KOS,BLK,KRT,SET,IZV,KPL,GAR,SK,ROL,KM,DOZ"</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078F04-C2B7-4961-83EE-4BF63D3BE49E}">
  <dimension ref="A1:T59"/>
  <sheetViews>
    <sheetView workbookViewId="0">
      <selection activeCell="J7" sqref="J7"/>
    </sheetView>
  </sheetViews>
  <sheetFormatPr defaultRowHeight="15" x14ac:dyDescent="0.25"/>
  <cols>
    <col min="1" max="1" width="4.7109375" customWidth="1"/>
    <col min="2" max="2" width="7.28515625" customWidth="1"/>
    <col min="3" max="3" width="48.28515625" customWidth="1"/>
    <col min="4" max="4" width="7.7109375" customWidth="1"/>
    <col min="5" max="6" width="9.42578125" customWidth="1"/>
    <col min="7" max="7" width="2.42578125" customWidth="1"/>
    <col min="8" max="8" width="11.140625" hidden="1" customWidth="1"/>
    <col min="9" max="9" width="11.140625" customWidth="1"/>
    <col min="10" max="10" width="25.7109375" customWidth="1"/>
    <col min="11" max="11" width="17.140625" customWidth="1"/>
    <col min="12" max="12" width="11.140625" customWidth="1"/>
    <col min="13" max="13" width="9.42578125" customWidth="1"/>
    <col min="14" max="14" width="10.140625" customWidth="1"/>
    <col min="15" max="15" width="5" customWidth="1"/>
    <col min="16" max="16" width="7.28515625" customWidth="1"/>
    <col min="17" max="19" width="14" customWidth="1"/>
    <col min="20" max="20" width="10.7109375" customWidth="1"/>
  </cols>
  <sheetData>
    <row r="1" spans="1:20" ht="15.75" x14ac:dyDescent="0.25">
      <c r="A1" s="28" t="s">
        <v>0</v>
      </c>
      <c r="B1" s="28"/>
      <c r="C1" s="28"/>
      <c r="D1" s="28"/>
      <c r="E1" s="28"/>
      <c r="F1" s="28"/>
      <c r="G1" s="28"/>
      <c r="H1" s="28"/>
      <c r="I1" s="28"/>
      <c r="J1" s="28"/>
      <c r="K1" s="28"/>
      <c r="L1" s="28"/>
      <c r="M1" s="28"/>
      <c r="N1" s="28"/>
      <c r="O1" s="28"/>
      <c r="P1" s="28"/>
      <c r="Q1" s="28"/>
      <c r="R1" s="28"/>
      <c r="S1" s="28"/>
      <c r="T1" s="28"/>
    </row>
    <row r="2" spans="1:20" ht="15.75" x14ac:dyDescent="0.25">
      <c r="A2" s="29" t="s">
        <v>1</v>
      </c>
      <c r="B2" s="29"/>
      <c r="C2" s="29"/>
      <c r="D2" s="29"/>
      <c r="E2" s="29"/>
      <c r="F2" s="29"/>
      <c r="G2" s="29"/>
      <c r="H2" s="29"/>
      <c r="I2" s="29"/>
      <c r="J2" s="29"/>
      <c r="K2" s="29"/>
      <c r="L2" s="29"/>
      <c r="M2" s="29"/>
      <c r="N2" s="29"/>
      <c r="O2" s="29"/>
      <c r="P2" s="29"/>
      <c r="Q2" s="29"/>
      <c r="R2" s="29"/>
      <c r="S2" s="29"/>
      <c r="T2" s="29"/>
    </row>
    <row r="3" spans="1:20" ht="18.75" x14ac:dyDescent="0.3">
      <c r="A3" s="30" t="s">
        <v>98</v>
      </c>
      <c r="B3" s="31"/>
      <c r="C3" s="31"/>
      <c r="D3" s="31"/>
      <c r="E3" s="31"/>
      <c r="F3" s="31"/>
      <c r="G3" s="31"/>
      <c r="H3" s="31"/>
      <c r="I3" s="31"/>
      <c r="J3" s="31"/>
      <c r="K3" s="31"/>
      <c r="L3" s="31"/>
      <c r="M3" s="31"/>
      <c r="N3" s="31"/>
      <c r="O3" s="31"/>
      <c r="P3" s="31"/>
      <c r="Q3" s="31"/>
      <c r="R3" s="31"/>
      <c r="S3" s="31"/>
      <c r="T3" s="31"/>
    </row>
    <row r="5" spans="1:20" ht="90.75" customHeight="1" x14ac:dyDescent="0.25">
      <c r="A5" s="4" t="s">
        <v>2</v>
      </c>
      <c r="B5" s="4" t="s">
        <v>3</v>
      </c>
      <c r="C5" s="4" t="s">
        <v>4</v>
      </c>
      <c r="D5" s="4" t="s">
        <v>5</v>
      </c>
      <c r="E5" s="4" t="s">
        <v>6</v>
      </c>
      <c r="F5" s="4" t="s">
        <v>7</v>
      </c>
      <c r="G5" s="4" t="s">
        <v>8</v>
      </c>
      <c r="H5" s="4" t="s">
        <v>9</v>
      </c>
      <c r="I5" s="4" t="s">
        <v>10</v>
      </c>
      <c r="J5" s="4" t="s">
        <v>11</v>
      </c>
      <c r="K5" s="4" t="s">
        <v>12</v>
      </c>
      <c r="L5" s="4" t="s">
        <v>13</v>
      </c>
      <c r="M5" s="4" t="s">
        <v>14</v>
      </c>
      <c r="N5" s="4" t="s">
        <v>15</v>
      </c>
      <c r="O5" s="4"/>
      <c r="P5" s="4" t="s">
        <v>16</v>
      </c>
      <c r="Q5" s="4" t="s">
        <v>17</v>
      </c>
      <c r="R5" s="4" t="s">
        <v>18</v>
      </c>
      <c r="S5" s="4" t="s">
        <v>19</v>
      </c>
      <c r="T5" s="4" t="s">
        <v>597</v>
      </c>
    </row>
    <row r="6" spans="1:20" x14ac:dyDescent="0.25">
      <c r="A6" s="5">
        <v>1</v>
      </c>
      <c r="B6" s="5">
        <v>2</v>
      </c>
      <c r="C6" s="5">
        <v>3</v>
      </c>
      <c r="D6" s="5">
        <v>4</v>
      </c>
      <c r="E6" s="5">
        <v>5</v>
      </c>
      <c r="F6" s="5">
        <v>6</v>
      </c>
      <c r="G6" s="5">
        <v>7</v>
      </c>
      <c r="H6" s="5">
        <v>8</v>
      </c>
      <c r="I6" s="5">
        <v>9</v>
      </c>
      <c r="J6" s="5">
        <v>10</v>
      </c>
      <c r="K6" s="5">
        <v>11</v>
      </c>
      <c r="L6" s="5">
        <v>12</v>
      </c>
      <c r="M6" s="5">
        <v>13</v>
      </c>
      <c r="N6" s="5">
        <v>14</v>
      </c>
      <c r="O6" s="5">
        <v>15</v>
      </c>
      <c r="P6" s="5">
        <v>16</v>
      </c>
      <c r="Q6" s="5">
        <v>17</v>
      </c>
      <c r="R6" s="5">
        <v>18</v>
      </c>
      <c r="S6" s="5">
        <v>19</v>
      </c>
      <c r="T6" s="5">
        <v>20</v>
      </c>
    </row>
    <row r="7" spans="1:20" ht="242.25" x14ac:dyDescent="0.25">
      <c r="A7" s="6">
        <v>1</v>
      </c>
      <c r="B7" s="7" t="s">
        <v>99</v>
      </c>
      <c r="C7" s="8" t="s">
        <v>100</v>
      </c>
      <c r="D7" s="9" t="s">
        <v>560</v>
      </c>
      <c r="E7" s="9" t="s">
        <v>560</v>
      </c>
      <c r="F7" s="10">
        <v>13</v>
      </c>
      <c r="G7" s="7"/>
      <c r="H7" s="7"/>
      <c r="I7" s="7"/>
      <c r="J7" s="8"/>
      <c r="K7" s="9"/>
      <c r="L7" s="9"/>
      <c r="M7" s="9"/>
      <c r="N7" s="11"/>
      <c r="O7" s="12"/>
      <c r="P7" s="12"/>
      <c r="Q7" s="13">
        <f>+N7+(N7*P7/100)</f>
        <v>0</v>
      </c>
      <c r="R7" s="14">
        <f t="shared" ref="R7" si="0">F7*N7</f>
        <v>0</v>
      </c>
      <c r="S7" s="14">
        <f t="shared" ref="S7" si="1">F7*Q7</f>
        <v>0</v>
      </c>
      <c r="T7" s="15"/>
    </row>
    <row r="8" spans="1:20" ht="242.25" x14ac:dyDescent="0.25">
      <c r="A8" s="6">
        <v>2</v>
      </c>
      <c r="B8" s="7" t="s">
        <v>101</v>
      </c>
      <c r="C8" s="8" t="s">
        <v>102</v>
      </c>
      <c r="D8" s="9" t="s">
        <v>560</v>
      </c>
      <c r="E8" s="9" t="s">
        <v>560</v>
      </c>
      <c r="F8" s="10">
        <v>5</v>
      </c>
      <c r="G8" s="7"/>
      <c r="H8" s="7"/>
      <c r="I8" s="7"/>
      <c r="J8" s="8"/>
      <c r="K8" s="9"/>
      <c r="L8" s="9"/>
      <c r="M8" s="9"/>
      <c r="N8" s="11"/>
      <c r="O8" s="12"/>
      <c r="P8" s="12"/>
      <c r="Q8" s="13">
        <f t="shared" ref="Q8:Q48" si="2">+N8+(N8*P8/100)</f>
        <v>0</v>
      </c>
      <c r="R8" s="14">
        <f t="shared" ref="R8:R48" si="3">F8*N8</f>
        <v>0</v>
      </c>
      <c r="S8" s="14">
        <f t="shared" ref="S8:S48" si="4">F8*Q8</f>
        <v>0</v>
      </c>
      <c r="T8" s="15"/>
    </row>
    <row r="9" spans="1:20" ht="114.75" x14ac:dyDescent="0.25">
      <c r="A9" s="6">
        <v>3</v>
      </c>
      <c r="B9" s="7" t="s">
        <v>103</v>
      </c>
      <c r="C9" s="8" t="s">
        <v>104</v>
      </c>
      <c r="D9" s="9" t="s">
        <v>560</v>
      </c>
      <c r="E9" s="9" t="s">
        <v>560</v>
      </c>
      <c r="F9" s="10">
        <v>130</v>
      </c>
      <c r="G9" s="7"/>
      <c r="H9" s="7"/>
      <c r="I9" s="7"/>
      <c r="J9" s="8"/>
      <c r="K9" s="9"/>
      <c r="L9" s="9"/>
      <c r="M9" s="9"/>
      <c r="N9" s="11"/>
      <c r="O9" s="12"/>
      <c r="P9" s="12"/>
      <c r="Q9" s="13">
        <f t="shared" si="2"/>
        <v>0</v>
      </c>
      <c r="R9" s="14">
        <f t="shared" si="3"/>
        <v>0</v>
      </c>
      <c r="S9" s="14">
        <f t="shared" si="4"/>
        <v>0</v>
      </c>
      <c r="T9" s="15"/>
    </row>
    <row r="10" spans="1:20" ht="114.75" x14ac:dyDescent="0.25">
      <c r="A10" s="6">
        <v>4</v>
      </c>
      <c r="B10" s="7" t="s">
        <v>105</v>
      </c>
      <c r="C10" s="8" t="s">
        <v>106</v>
      </c>
      <c r="D10" s="9" t="s">
        <v>560</v>
      </c>
      <c r="E10" s="9" t="s">
        <v>560</v>
      </c>
      <c r="F10" s="10">
        <v>20</v>
      </c>
      <c r="G10" s="7"/>
      <c r="H10" s="7"/>
      <c r="I10" s="7"/>
      <c r="J10" s="8"/>
      <c r="K10" s="9"/>
      <c r="L10" s="9"/>
      <c r="M10" s="9"/>
      <c r="N10" s="11"/>
      <c r="O10" s="12"/>
      <c r="P10" s="12"/>
      <c r="Q10" s="13">
        <f t="shared" si="2"/>
        <v>0</v>
      </c>
      <c r="R10" s="14">
        <f t="shared" si="3"/>
        <v>0</v>
      </c>
      <c r="S10" s="14">
        <f t="shared" si="4"/>
        <v>0</v>
      </c>
      <c r="T10" s="15"/>
    </row>
    <row r="11" spans="1:20" ht="165.75" x14ac:dyDescent="0.25">
      <c r="A11" s="6">
        <v>5</v>
      </c>
      <c r="B11" s="7" t="s">
        <v>107</v>
      </c>
      <c r="C11" s="8" t="s">
        <v>108</v>
      </c>
      <c r="D11" s="9" t="s">
        <v>560</v>
      </c>
      <c r="E11" s="9" t="s">
        <v>560</v>
      </c>
      <c r="F11" s="10">
        <v>3</v>
      </c>
      <c r="G11" s="7"/>
      <c r="H11" s="7"/>
      <c r="I11" s="7"/>
      <c r="J11" s="8"/>
      <c r="K11" s="9"/>
      <c r="L11" s="9"/>
      <c r="M11" s="9"/>
      <c r="N11" s="11"/>
      <c r="O11" s="12"/>
      <c r="P11" s="12"/>
      <c r="Q11" s="13">
        <f t="shared" si="2"/>
        <v>0</v>
      </c>
      <c r="R11" s="14">
        <f t="shared" si="3"/>
        <v>0</v>
      </c>
      <c r="S11" s="14">
        <f t="shared" si="4"/>
        <v>0</v>
      </c>
      <c r="T11" s="15"/>
    </row>
    <row r="12" spans="1:20" ht="25.5" x14ac:dyDescent="0.25">
      <c r="A12" s="6">
        <v>6</v>
      </c>
      <c r="B12" s="7" t="s">
        <v>109</v>
      </c>
      <c r="C12" s="8" t="s">
        <v>110</v>
      </c>
      <c r="D12" s="9" t="s">
        <v>560</v>
      </c>
      <c r="E12" s="9" t="s">
        <v>560</v>
      </c>
      <c r="F12" s="10">
        <v>1</v>
      </c>
      <c r="G12" s="7"/>
      <c r="H12" s="7"/>
      <c r="I12" s="7"/>
      <c r="J12" s="8"/>
      <c r="K12" s="9"/>
      <c r="L12" s="9"/>
      <c r="M12" s="9"/>
      <c r="N12" s="11"/>
      <c r="O12" s="12"/>
      <c r="P12" s="12"/>
      <c r="Q12" s="13">
        <f t="shared" si="2"/>
        <v>0</v>
      </c>
      <c r="R12" s="14">
        <f t="shared" si="3"/>
        <v>0</v>
      </c>
      <c r="S12" s="14">
        <f t="shared" si="4"/>
        <v>0</v>
      </c>
      <c r="T12" s="15"/>
    </row>
    <row r="13" spans="1:20" ht="165.75" x14ac:dyDescent="0.25">
      <c r="A13" s="6">
        <v>7</v>
      </c>
      <c r="B13" s="7" t="s">
        <v>111</v>
      </c>
      <c r="C13" s="8" t="s">
        <v>112</v>
      </c>
      <c r="D13" s="9" t="s">
        <v>560</v>
      </c>
      <c r="E13" s="9" t="s">
        <v>560</v>
      </c>
      <c r="F13" s="10">
        <v>2</v>
      </c>
      <c r="G13" s="7"/>
      <c r="H13" s="7"/>
      <c r="I13" s="7"/>
      <c r="J13" s="8"/>
      <c r="K13" s="9"/>
      <c r="L13" s="9"/>
      <c r="M13" s="9"/>
      <c r="N13" s="11"/>
      <c r="O13" s="12"/>
      <c r="P13" s="12"/>
      <c r="Q13" s="13">
        <f t="shared" si="2"/>
        <v>0</v>
      </c>
      <c r="R13" s="14">
        <f t="shared" si="3"/>
        <v>0</v>
      </c>
      <c r="S13" s="14">
        <f t="shared" si="4"/>
        <v>0</v>
      </c>
      <c r="T13" s="15"/>
    </row>
    <row r="14" spans="1:20" ht="114.75" x14ac:dyDescent="0.25">
      <c r="A14" s="6">
        <v>8</v>
      </c>
      <c r="B14" s="7" t="s">
        <v>113</v>
      </c>
      <c r="C14" s="8" t="s">
        <v>114</v>
      </c>
      <c r="D14" s="9" t="s">
        <v>560</v>
      </c>
      <c r="E14" s="9" t="s">
        <v>560</v>
      </c>
      <c r="F14" s="10">
        <v>20</v>
      </c>
      <c r="G14" s="7"/>
      <c r="H14" s="7"/>
      <c r="I14" s="7"/>
      <c r="J14" s="8"/>
      <c r="K14" s="9"/>
      <c r="L14" s="9"/>
      <c r="M14" s="9"/>
      <c r="N14" s="11"/>
      <c r="O14" s="12"/>
      <c r="P14" s="12"/>
      <c r="Q14" s="13">
        <f t="shared" si="2"/>
        <v>0</v>
      </c>
      <c r="R14" s="14">
        <f t="shared" si="3"/>
        <v>0</v>
      </c>
      <c r="S14" s="14">
        <f t="shared" si="4"/>
        <v>0</v>
      </c>
      <c r="T14" s="15"/>
    </row>
    <row r="15" spans="1:20" ht="165.75" x14ac:dyDescent="0.25">
      <c r="A15" s="6">
        <v>9</v>
      </c>
      <c r="B15" s="7" t="s">
        <v>115</v>
      </c>
      <c r="C15" s="8" t="s">
        <v>116</v>
      </c>
      <c r="D15" s="9" t="s">
        <v>560</v>
      </c>
      <c r="E15" s="9" t="s">
        <v>560</v>
      </c>
      <c r="F15" s="10">
        <v>5</v>
      </c>
      <c r="G15" s="7"/>
      <c r="H15" s="7"/>
      <c r="I15" s="7"/>
      <c r="J15" s="8"/>
      <c r="K15" s="9"/>
      <c r="L15" s="9"/>
      <c r="M15" s="9"/>
      <c r="N15" s="11"/>
      <c r="O15" s="12"/>
      <c r="P15" s="12"/>
      <c r="Q15" s="13">
        <f t="shared" si="2"/>
        <v>0</v>
      </c>
      <c r="R15" s="14">
        <f t="shared" si="3"/>
        <v>0</v>
      </c>
      <c r="S15" s="14">
        <f t="shared" si="4"/>
        <v>0</v>
      </c>
      <c r="T15" s="15"/>
    </row>
    <row r="16" spans="1:20" ht="165.75" x14ac:dyDescent="0.25">
      <c r="A16" s="6">
        <v>10</v>
      </c>
      <c r="B16" s="7" t="s">
        <v>117</v>
      </c>
      <c r="C16" s="8" t="s">
        <v>118</v>
      </c>
      <c r="D16" s="9" t="s">
        <v>560</v>
      </c>
      <c r="E16" s="9" t="s">
        <v>560</v>
      </c>
      <c r="F16" s="10">
        <v>5</v>
      </c>
      <c r="G16" s="7"/>
      <c r="H16" s="7"/>
      <c r="I16" s="7"/>
      <c r="J16" s="8"/>
      <c r="K16" s="9"/>
      <c r="L16" s="9"/>
      <c r="M16" s="9"/>
      <c r="N16" s="11"/>
      <c r="O16" s="12"/>
      <c r="P16" s="12"/>
      <c r="Q16" s="13">
        <f t="shared" si="2"/>
        <v>0</v>
      </c>
      <c r="R16" s="14">
        <f t="shared" si="3"/>
        <v>0</v>
      </c>
      <c r="S16" s="14">
        <f t="shared" si="4"/>
        <v>0</v>
      </c>
      <c r="T16" s="15"/>
    </row>
    <row r="17" spans="1:20" ht="165.75" x14ac:dyDescent="0.25">
      <c r="A17" s="6">
        <v>11</v>
      </c>
      <c r="B17" s="7" t="s">
        <v>119</v>
      </c>
      <c r="C17" s="8" t="s">
        <v>120</v>
      </c>
      <c r="D17" s="9" t="s">
        <v>560</v>
      </c>
      <c r="E17" s="9" t="s">
        <v>560</v>
      </c>
      <c r="F17" s="10">
        <v>12</v>
      </c>
      <c r="G17" s="7"/>
      <c r="H17" s="7"/>
      <c r="I17" s="7"/>
      <c r="J17" s="8"/>
      <c r="K17" s="9"/>
      <c r="L17" s="9"/>
      <c r="M17" s="9"/>
      <c r="N17" s="11"/>
      <c r="O17" s="12"/>
      <c r="P17" s="12"/>
      <c r="Q17" s="13">
        <f t="shared" si="2"/>
        <v>0</v>
      </c>
      <c r="R17" s="14">
        <f t="shared" si="3"/>
        <v>0</v>
      </c>
      <c r="S17" s="14">
        <f t="shared" si="4"/>
        <v>0</v>
      </c>
      <c r="T17" s="15"/>
    </row>
    <row r="18" spans="1:20" ht="63.75" x14ac:dyDescent="0.25">
      <c r="A18" s="6">
        <v>12</v>
      </c>
      <c r="B18" s="7" t="s">
        <v>121</v>
      </c>
      <c r="C18" s="8" t="s">
        <v>122</v>
      </c>
      <c r="D18" s="9" t="s">
        <v>560</v>
      </c>
      <c r="E18" s="9" t="s">
        <v>560</v>
      </c>
      <c r="F18" s="10">
        <v>1</v>
      </c>
      <c r="G18" s="7"/>
      <c r="H18" s="7"/>
      <c r="I18" s="7"/>
      <c r="J18" s="8"/>
      <c r="K18" s="9"/>
      <c r="L18" s="9"/>
      <c r="M18" s="9"/>
      <c r="N18" s="11"/>
      <c r="O18" s="12"/>
      <c r="P18" s="12"/>
      <c r="Q18" s="13">
        <f t="shared" si="2"/>
        <v>0</v>
      </c>
      <c r="R18" s="14">
        <f t="shared" si="3"/>
        <v>0</v>
      </c>
      <c r="S18" s="14">
        <f t="shared" si="4"/>
        <v>0</v>
      </c>
      <c r="T18" s="15"/>
    </row>
    <row r="19" spans="1:20" ht="165.75" x14ac:dyDescent="0.25">
      <c r="A19" s="6">
        <v>13</v>
      </c>
      <c r="B19" s="7" t="s">
        <v>123</v>
      </c>
      <c r="C19" s="8" t="s">
        <v>124</v>
      </c>
      <c r="D19" s="9" t="s">
        <v>560</v>
      </c>
      <c r="E19" s="9" t="s">
        <v>560</v>
      </c>
      <c r="F19" s="10">
        <v>1</v>
      </c>
      <c r="G19" s="7"/>
      <c r="H19" s="7"/>
      <c r="I19" s="7"/>
      <c r="J19" s="8"/>
      <c r="K19" s="9"/>
      <c r="L19" s="9"/>
      <c r="M19" s="9"/>
      <c r="N19" s="11"/>
      <c r="O19" s="12"/>
      <c r="P19" s="12"/>
      <c r="Q19" s="13">
        <f t="shared" si="2"/>
        <v>0</v>
      </c>
      <c r="R19" s="14">
        <f t="shared" si="3"/>
        <v>0</v>
      </c>
      <c r="S19" s="14">
        <f t="shared" si="4"/>
        <v>0</v>
      </c>
      <c r="T19" s="15"/>
    </row>
    <row r="20" spans="1:20" ht="165.75" x14ac:dyDescent="0.25">
      <c r="A20" s="6">
        <v>14</v>
      </c>
      <c r="B20" s="7" t="s">
        <v>125</v>
      </c>
      <c r="C20" s="8" t="s">
        <v>126</v>
      </c>
      <c r="D20" s="9" t="s">
        <v>560</v>
      </c>
      <c r="E20" s="9" t="s">
        <v>560</v>
      </c>
      <c r="F20" s="10">
        <v>1</v>
      </c>
      <c r="G20" s="7"/>
      <c r="H20" s="7"/>
      <c r="I20" s="7"/>
      <c r="J20" s="8"/>
      <c r="K20" s="9"/>
      <c r="L20" s="9"/>
      <c r="M20" s="9"/>
      <c r="N20" s="11"/>
      <c r="O20" s="12"/>
      <c r="P20" s="12"/>
      <c r="Q20" s="13">
        <f t="shared" si="2"/>
        <v>0</v>
      </c>
      <c r="R20" s="14">
        <f t="shared" si="3"/>
        <v>0</v>
      </c>
      <c r="S20" s="14">
        <f t="shared" si="4"/>
        <v>0</v>
      </c>
      <c r="T20" s="15"/>
    </row>
    <row r="21" spans="1:20" ht="242.25" x14ac:dyDescent="0.25">
      <c r="A21" s="6">
        <v>15</v>
      </c>
      <c r="B21" s="7" t="s">
        <v>127</v>
      </c>
      <c r="C21" s="8" t="s">
        <v>128</v>
      </c>
      <c r="D21" s="9" t="s">
        <v>560</v>
      </c>
      <c r="E21" s="9" t="s">
        <v>560</v>
      </c>
      <c r="F21" s="10">
        <v>6</v>
      </c>
      <c r="G21" s="7"/>
      <c r="H21" s="7"/>
      <c r="I21" s="7"/>
      <c r="J21" s="8"/>
      <c r="K21" s="9"/>
      <c r="L21" s="9"/>
      <c r="M21" s="9"/>
      <c r="N21" s="11"/>
      <c r="O21" s="12"/>
      <c r="P21" s="12"/>
      <c r="Q21" s="13">
        <f t="shared" si="2"/>
        <v>0</v>
      </c>
      <c r="R21" s="14">
        <f t="shared" si="3"/>
        <v>0</v>
      </c>
      <c r="S21" s="14">
        <f t="shared" si="4"/>
        <v>0</v>
      </c>
      <c r="T21" s="15"/>
    </row>
    <row r="22" spans="1:20" ht="242.25" x14ac:dyDescent="0.25">
      <c r="A22" s="6">
        <v>16</v>
      </c>
      <c r="B22" s="7" t="s">
        <v>129</v>
      </c>
      <c r="C22" s="8" t="s">
        <v>130</v>
      </c>
      <c r="D22" s="9" t="s">
        <v>560</v>
      </c>
      <c r="E22" s="9" t="s">
        <v>560</v>
      </c>
      <c r="F22" s="10">
        <v>10</v>
      </c>
      <c r="G22" s="7"/>
      <c r="H22" s="7"/>
      <c r="I22" s="7"/>
      <c r="J22" s="8"/>
      <c r="K22" s="9"/>
      <c r="L22" s="9"/>
      <c r="M22" s="9"/>
      <c r="N22" s="11"/>
      <c r="O22" s="12"/>
      <c r="P22" s="12"/>
      <c r="Q22" s="13">
        <f t="shared" si="2"/>
        <v>0</v>
      </c>
      <c r="R22" s="14">
        <f t="shared" si="3"/>
        <v>0</v>
      </c>
      <c r="S22" s="14">
        <f t="shared" si="4"/>
        <v>0</v>
      </c>
      <c r="T22" s="15"/>
    </row>
    <row r="23" spans="1:20" ht="140.25" x14ac:dyDescent="0.25">
      <c r="A23" s="6">
        <v>17</v>
      </c>
      <c r="B23" s="7" t="s">
        <v>131</v>
      </c>
      <c r="C23" s="8" t="s">
        <v>132</v>
      </c>
      <c r="D23" s="9" t="s">
        <v>560</v>
      </c>
      <c r="E23" s="9" t="s">
        <v>560</v>
      </c>
      <c r="F23" s="10">
        <v>5</v>
      </c>
      <c r="G23" s="7"/>
      <c r="H23" s="7"/>
      <c r="I23" s="7"/>
      <c r="J23" s="8"/>
      <c r="K23" s="9"/>
      <c r="L23" s="9"/>
      <c r="M23" s="9"/>
      <c r="N23" s="11"/>
      <c r="O23" s="12"/>
      <c r="P23" s="12"/>
      <c r="Q23" s="13">
        <f t="shared" si="2"/>
        <v>0</v>
      </c>
      <c r="R23" s="14">
        <f t="shared" si="3"/>
        <v>0</v>
      </c>
      <c r="S23" s="14">
        <f t="shared" si="4"/>
        <v>0</v>
      </c>
      <c r="T23" s="15"/>
    </row>
    <row r="24" spans="1:20" ht="165.75" x14ac:dyDescent="0.25">
      <c r="A24" s="6">
        <v>18</v>
      </c>
      <c r="B24" s="7" t="s">
        <v>133</v>
      </c>
      <c r="C24" s="8" t="s">
        <v>134</v>
      </c>
      <c r="D24" s="9" t="s">
        <v>560</v>
      </c>
      <c r="E24" s="9" t="s">
        <v>560</v>
      </c>
      <c r="F24" s="10">
        <v>3</v>
      </c>
      <c r="G24" s="7"/>
      <c r="H24" s="7"/>
      <c r="I24" s="7"/>
      <c r="J24" s="8"/>
      <c r="K24" s="9"/>
      <c r="L24" s="9"/>
      <c r="M24" s="9"/>
      <c r="N24" s="11"/>
      <c r="O24" s="12"/>
      <c r="P24" s="12"/>
      <c r="Q24" s="13">
        <f t="shared" si="2"/>
        <v>0</v>
      </c>
      <c r="R24" s="14">
        <f t="shared" si="3"/>
        <v>0</v>
      </c>
      <c r="S24" s="14">
        <f t="shared" si="4"/>
        <v>0</v>
      </c>
      <c r="T24" s="15"/>
    </row>
    <row r="25" spans="1:20" ht="165.75" x14ac:dyDescent="0.25">
      <c r="A25" s="6">
        <v>19</v>
      </c>
      <c r="B25" s="7" t="s">
        <v>135</v>
      </c>
      <c r="C25" s="8" t="s">
        <v>136</v>
      </c>
      <c r="D25" s="9" t="s">
        <v>560</v>
      </c>
      <c r="E25" s="9" t="s">
        <v>560</v>
      </c>
      <c r="F25" s="10">
        <v>1</v>
      </c>
      <c r="G25" s="7"/>
      <c r="H25" s="7"/>
      <c r="I25" s="7"/>
      <c r="J25" s="8"/>
      <c r="K25" s="9"/>
      <c r="L25" s="9"/>
      <c r="M25" s="9"/>
      <c r="N25" s="11"/>
      <c r="O25" s="12"/>
      <c r="P25" s="12"/>
      <c r="Q25" s="13">
        <f t="shared" si="2"/>
        <v>0</v>
      </c>
      <c r="R25" s="14">
        <f t="shared" si="3"/>
        <v>0</v>
      </c>
      <c r="S25" s="14">
        <f t="shared" si="4"/>
        <v>0</v>
      </c>
      <c r="T25" s="15"/>
    </row>
    <row r="26" spans="1:20" ht="165.75" x14ac:dyDescent="0.25">
      <c r="A26" s="6">
        <v>20</v>
      </c>
      <c r="B26" s="7" t="s">
        <v>137</v>
      </c>
      <c r="C26" s="8" t="s">
        <v>138</v>
      </c>
      <c r="D26" s="9" t="s">
        <v>560</v>
      </c>
      <c r="E26" s="9" t="s">
        <v>560</v>
      </c>
      <c r="F26" s="10">
        <v>7</v>
      </c>
      <c r="G26" s="7"/>
      <c r="H26" s="7"/>
      <c r="I26" s="7"/>
      <c r="J26" s="8"/>
      <c r="K26" s="9"/>
      <c r="L26" s="9"/>
      <c r="M26" s="9"/>
      <c r="N26" s="11"/>
      <c r="O26" s="12"/>
      <c r="P26" s="12"/>
      <c r="Q26" s="13">
        <f t="shared" si="2"/>
        <v>0</v>
      </c>
      <c r="R26" s="14">
        <f t="shared" si="3"/>
        <v>0</v>
      </c>
      <c r="S26" s="14">
        <f t="shared" si="4"/>
        <v>0</v>
      </c>
      <c r="T26" s="15"/>
    </row>
    <row r="27" spans="1:20" ht="165.75" x14ac:dyDescent="0.25">
      <c r="A27" s="6">
        <v>21</v>
      </c>
      <c r="B27" s="7" t="s">
        <v>139</v>
      </c>
      <c r="C27" s="8" t="s">
        <v>140</v>
      </c>
      <c r="D27" s="9" t="s">
        <v>560</v>
      </c>
      <c r="E27" s="9" t="s">
        <v>560</v>
      </c>
      <c r="F27" s="10">
        <v>4</v>
      </c>
      <c r="G27" s="7"/>
      <c r="H27" s="7"/>
      <c r="I27" s="7"/>
      <c r="J27" s="8"/>
      <c r="K27" s="9"/>
      <c r="L27" s="9"/>
      <c r="M27" s="9"/>
      <c r="N27" s="11"/>
      <c r="O27" s="12"/>
      <c r="P27" s="12"/>
      <c r="Q27" s="13">
        <f t="shared" si="2"/>
        <v>0</v>
      </c>
      <c r="R27" s="14">
        <f t="shared" si="3"/>
        <v>0</v>
      </c>
      <c r="S27" s="14">
        <f t="shared" si="4"/>
        <v>0</v>
      </c>
      <c r="T27" s="15"/>
    </row>
    <row r="28" spans="1:20" ht="114.75" x14ac:dyDescent="0.25">
      <c r="A28" s="6">
        <v>22</v>
      </c>
      <c r="B28" s="7" t="s">
        <v>141</v>
      </c>
      <c r="C28" s="8" t="s">
        <v>142</v>
      </c>
      <c r="D28" s="9" t="s">
        <v>560</v>
      </c>
      <c r="E28" s="9" t="s">
        <v>560</v>
      </c>
      <c r="F28" s="10">
        <v>1</v>
      </c>
      <c r="G28" s="7"/>
      <c r="H28" s="7"/>
      <c r="I28" s="7"/>
      <c r="J28" s="8"/>
      <c r="K28" s="9"/>
      <c r="L28" s="9"/>
      <c r="M28" s="9"/>
      <c r="N28" s="11"/>
      <c r="O28" s="12"/>
      <c r="P28" s="12"/>
      <c r="Q28" s="13">
        <f t="shared" si="2"/>
        <v>0</v>
      </c>
      <c r="R28" s="14">
        <f t="shared" si="3"/>
        <v>0</v>
      </c>
      <c r="S28" s="14">
        <f t="shared" si="4"/>
        <v>0</v>
      </c>
      <c r="T28" s="15"/>
    </row>
    <row r="29" spans="1:20" ht="114.75" x14ac:dyDescent="0.25">
      <c r="A29" s="6">
        <v>23</v>
      </c>
      <c r="B29" s="7" t="s">
        <v>143</v>
      </c>
      <c r="C29" s="8" t="s">
        <v>144</v>
      </c>
      <c r="D29" s="9" t="s">
        <v>560</v>
      </c>
      <c r="E29" s="9" t="s">
        <v>560</v>
      </c>
      <c r="F29" s="10">
        <v>6</v>
      </c>
      <c r="G29" s="7"/>
      <c r="H29" s="7"/>
      <c r="I29" s="7"/>
      <c r="J29" s="8"/>
      <c r="K29" s="9"/>
      <c r="L29" s="9"/>
      <c r="M29" s="9"/>
      <c r="N29" s="11"/>
      <c r="O29" s="12"/>
      <c r="P29" s="12"/>
      <c r="Q29" s="13">
        <f t="shared" si="2"/>
        <v>0</v>
      </c>
      <c r="R29" s="14">
        <f t="shared" si="3"/>
        <v>0</v>
      </c>
      <c r="S29" s="14">
        <f t="shared" si="4"/>
        <v>0</v>
      </c>
      <c r="T29" s="15"/>
    </row>
    <row r="30" spans="1:20" ht="140.25" x14ac:dyDescent="0.25">
      <c r="A30" s="6">
        <v>24</v>
      </c>
      <c r="B30" s="7" t="s">
        <v>145</v>
      </c>
      <c r="C30" s="8" t="s">
        <v>146</v>
      </c>
      <c r="D30" s="9" t="s">
        <v>560</v>
      </c>
      <c r="E30" s="9" t="s">
        <v>560</v>
      </c>
      <c r="F30" s="10">
        <v>33</v>
      </c>
      <c r="G30" s="7"/>
      <c r="H30" s="7"/>
      <c r="I30" s="7"/>
      <c r="J30" s="8"/>
      <c r="K30" s="9"/>
      <c r="L30" s="9"/>
      <c r="M30" s="9"/>
      <c r="N30" s="11"/>
      <c r="O30" s="12"/>
      <c r="P30" s="12"/>
      <c r="Q30" s="13">
        <f t="shared" si="2"/>
        <v>0</v>
      </c>
      <c r="R30" s="14">
        <f t="shared" si="3"/>
        <v>0</v>
      </c>
      <c r="S30" s="14">
        <f t="shared" si="4"/>
        <v>0</v>
      </c>
      <c r="T30" s="15"/>
    </row>
    <row r="31" spans="1:20" ht="165.75" x14ac:dyDescent="0.25">
      <c r="A31" s="6">
        <v>25</v>
      </c>
      <c r="B31" s="7" t="s">
        <v>147</v>
      </c>
      <c r="C31" s="8" t="s">
        <v>148</v>
      </c>
      <c r="D31" s="9" t="s">
        <v>560</v>
      </c>
      <c r="E31" s="9" t="s">
        <v>560</v>
      </c>
      <c r="F31" s="10">
        <v>4</v>
      </c>
      <c r="G31" s="7"/>
      <c r="H31" s="7"/>
      <c r="I31" s="7"/>
      <c r="J31" s="8"/>
      <c r="K31" s="9"/>
      <c r="L31" s="9"/>
      <c r="M31" s="9"/>
      <c r="N31" s="11"/>
      <c r="O31" s="12"/>
      <c r="P31" s="12"/>
      <c r="Q31" s="13">
        <f t="shared" si="2"/>
        <v>0</v>
      </c>
      <c r="R31" s="14">
        <f t="shared" si="3"/>
        <v>0</v>
      </c>
      <c r="S31" s="14">
        <f t="shared" si="4"/>
        <v>0</v>
      </c>
      <c r="T31" s="15"/>
    </row>
    <row r="32" spans="1:20" ht="165.75" x14ac:dyDescent="0.25">
      <c r="A32" s="6">
        <v>26</v>
      </c>
      <c r="B32" s="7" t="s">
        <v>149</v>
      </c>
      <c r="C32" s="8" t="s">
        <v>150</v>
      </c>
      <c r="D32" s="9" t="s">
        <v>560</v>
      </c>
      <c r="E32" s="9" t="s">
        <v>560</v>
      </c>
      <c r="F32" s="10">
        <v>8</v>
      </c>
      <c r="G32" s="7"/>
      <c r="H32" s="7"/>
      <c r="I32" s="7"/>
      <c r="J32" s="8"/>
      <c r="K32" s="9"/>
      <c r="L32" s="9"/>
      <c r="M32" s="9"/>
      <c r="N32" s="11"/>
      <c r="O32" s="12"/>
      <c r="P32" s="12"/>
      <c r="Q32" s="13">
        <f t="shared" si="2"/>
        <v>0</v>
      </c>
      <c r="R32" s="14">
        <f t="shared" si="3"/>
        <v>0</v>
      </c>
      <c r="S32" s="14">
        <f t="shared" si="4"/>
        <v>0</v>
      </c>
      <c r="T32" s="15"/>
    </row>
    <row r="33" spans="1:20" ht="165.75" x14ac:dyDescent="0.25">
      <c r="A33" s="6">
        <v>27</v>
      </c>
      <c r="B33" s="7" t="s">
        <v>151</v>
      </c>
      <c r="C33" s="8" t="s">
        <v>152</v>
      </c>
      <c r="D33" s="9" t="s">
        <v>560</v>
      </c>
      <c r="E33" s="9" t="s">
        <v>560</v>
      </c>
      <c r="F33" s="10">
        <v>1</v>
      </c>
      <c r="G33" s="7"/>
      <c r="H33" s="7"/>
      <c r="I33" s="7"/>
      <c r="J33" s="8"/>
      <c r="K33" s="9"/>
      <c r="L33" s="9"/>
      <c r="M33" s="9"/>
      <c r="N33" s="11"/>
      <c r="O33" s="12"/>
      <c r="P33" s="12"/>
      <c r="Q33" s="13">
        <f t="shared" si="2"/>
        <v>0</v>
      </c>
      <c r="R33" s="14">
        <f t="shared" si="3"/>
        <v>0</v>
      </c>
      <c r="S33" s="14">
        <f t="shared" si="4"/>
        <v>0</v>
      </c>
      <c r="T33" s="15"/>
    </row>
    <row r="34" spans="1:20" ht="165.75" x14ac:dyDescent="0.25">
      <c r="A34" s="6">
        <v>28</v>
      </c>
      <c r="B34" s="7" t="s">
        <v>153</v>
      </c>
      <c r="C34" s="8" t="s">
        <v>154</v>
      </c>
      <c r="D34" s="9" t="s">
        <v>560</v>
      </c>
      <c r="E34" s="9" t="s">
        <v>560</v>
      </c>
      <c r="F34" s="10">
        <v>1</v>
      </c>
      <c r="G34" s="7"/>
      <c r="H34" s="7"/>
      <c r="I34" s="7"/>
      <c r="J34" s="8"/>
      <c r="K34" s="9"/>
      <c r="L34" s="9"/>
      <c r="M34" s="9"/>
      <c r="N34" s="11"/>
      <c r="O34" s="12"/>
      <c r="P34" s="12"/>
      <c r="Q34" s="13">
        <f t="shared" si="2"/>
        <v>0</v>
      </c>
      <c r="R34" s="14">
        <f t="shared" si="3"/>
        <v>0</v>
      </c>
      <c r="S34" s="14">
        <f t="shared" si="4"/>
        <v>0</v>
      </c>
      <c r="T34" s="15"/>
    </row>
    <row r="35" spans="1:20" ht="165.75" x14ac:dyDescent="0.25">
      <c r="A35" s="6">
        <v>29</v>
      </c>
      <c r="B35" s="7" t="s">
        <v>155</v>
      </c>
      <c r="C35" s="8" t="s">
        <v>156</v>
      </c>
      <c r="D35" s="9" t="s">
        <v>560</v>
      </c>
      <c r="E35" s="9" t="s">
        <v>560</v>
      </c>
      <c r="F35" s="10">
        <v>4</v>
      </c>
      <c r="G35" s="7"/>
      <c r="H35" s="7"/>
      <c r="I35" s="7"/>
      <c r="J35" s="8"/>
      <c r="K35" s="9"/>
      <c r="L35" s="9"/>
      <c r="M35" s="9"/>
      <c r="N35" s="11"/>
      <c r="O35" s="12"/>
      <c r="P35" s="12"/>
      <c r="Q35" s="13">
        <f t="shared" si="2"/>
        <v>0</v>
      </c>
      <c r="R35" s="14">
        <f t="shared" si="3"/>
        <v>0</v>
      </c>
      <c r="S35" s="14">
        <f t="shared" si="4"/>
        <v>0</v>
      </c>
      <c r="T35" s="15"/>
    </row>
    <row r="36" spans="1:20" ht="165.75" x14ac:dyDescent="0.25">
      <c r="A36" s="6">
        <v>30</v>
      </c>
      <c r="B36" s="7" t="s">
        <v>157</v>
      </c>
      <c r="C36" s="8" t="s">
        <v>158</v>
      </c>
      <c r="D36" s="9" t="s">
        <v>560</v>
      </c>
      <c r="E36" s="9" t="s">
        <v>560</v>
      </c>
      <c r="F36" s="10">
        <v>3</v>
      </c>
      <c r="G36" s="7"/>
      <c r="H36" s="7"/>
      <c r="I36" s="7"/>
      <c r="J36" s="8"/>
      <c r="K36" s="9"/>
      <c r="L36" s="9"/>
      <c r="M36" s="9"/>
      <c r="N36" s="11"/>
      <c r="O36" s="12"/>
      <c r="P36" s="12"/>
      <c r="Q36" s="13">
        <f t="shared" si="2"/>
        <v>0</v>
      </c>
      <c r="R36" s="14">
        <f t="shared" si="3"/>
        <v>0</v>
      </c>
      <c r="S36" s="14">
        <f t="shared" si="4"/>
        <v>0</v>
      </c>
      <c r="T36" s="15"/>
    </row>
    <row r="37" spans="1:20" ht="165.75" x14ac:dyDescent="0.25">
      <c r="A37" s="6">
        <v>31</v>
      </c>
      <c r="B37" s="7" t="s">
        <v>159</v>
      </c>
      <c r="C37" s="8" t="s">
        <v>160</v>
      </c>
      <c r="D37" s="9" t="s">
        <v>560</v>
      </c>
      <c r="E37" s="9" t="s">
        <v>560</v>
      </c>
      <c r="F37" s="10">
        <v>1</v>
      </c>
      <c r="G37" s="7"/>
      <c r="H37" s="7"/>
      <c r="I37" s="7"/>
      <c r="J37" s="8"/>
      <c r="K37" s="9"/>
      <c r="L37" s="9"/>
      <c r="M37" s="9"/>
      <c r="N37" s="11"/>
      <c r="O37" s="12"/>
      <c r="P37" s="12"/>
      <c r="Q37" s="13">
        <f t="shared" si="2"/>
        <v>0</v>
      </c>
      <c r="R37" s="14">
        <f t="shared" si="3"/>
        <v>0</v>
      </c>
      <c r="S37" s="14">
        <f t="shared" si="4"/>
        <v>0</v>
      </c>
      <c r="T37" s="15"/>
    </row>
    <row r="38" spans="1:20" ht="165.75" x14ac:dyDescent="0.25">
      <c r="A38" s="6">
        <v>32</v>
      </c>
      <c r="B38" s="7" t="s">
        <v>161</v>
      </c>
      <c r="C38" s="8" t="s">
        <v>162</v>
      </c>
      <c r="D38" s="9" t="s">
        <v>560</v>
      </c>
      <c r="E38" s="9" t="s">
        <v>560</v>
      </c>
      <c r="F38" s="10">
        <v>2</v>
      </c>
      <c r="G38" s="7"/>
      <c r="H38" s="7"/>
      <c r="I38" s="7"/>
      <c r="J38" s="8"/>
      <c r="K38" s="9"/>
      <c r="L38" s="9"/>
      <c r="M38" s="9"/>
      <c r="N38" s="11"/>
      <c r="O38" s="12"/>
      <c r="P38" s="12"/>
      <c r="Q38" s="13">
        <f t="shared" si="2"/>
        <v>0</v>
      </c>
      <c r="R38" s="14">
        <f t="shared" si="3"/>
        <v>0</v>
      </c>
      <c r="S38" s="14">
        <f t="shared" si="4"/>
        <v>0</v>
      </c>
      <c r="T38" s="15"/>
    </row>
    <row r="39" spans="1:20" ht="165.75" x14ac:dyDescent="0.25">
      <c r="A39" s="6">
        <v>33</v>
      </c>
      <c r="B39" s="7" t="s">
        <v>163</v>
      </c>
      <c r="C39" s="8" t="s">
        <v>164</v>
      </c>
      <c r="D39" s="9" t="s">
        <v>560</v>
      </c>
      <c r="E39" s="9" t="s">
        <v>560</v>
      </c>
      <c r="F39" s="10">
        <v>5</v>
      </c>
      <c r="G39" s="7"/>
      <c r="H39" s="7"/>
      <c r="I39" s="7"/>
      <c r="J39" s="8"/>
      <c r="K39" s="9"/>
      <c r="L39" s="9"/>
      <c r="M39" s="9"/>
      <c r="N39" s="11"/>
      <c r="O39" s="12"/>
      <c r="P39" s="12"/>
      <c r="Q39" s="13">
        <f t="shared" si="2"/>
        <v>0</v>
      </c>
      <c r="R39" s="14">
        <f t="shared" si="3"/>
        <v>0</v>
      </c>
      <c r="S39" s="14">
        <f t="shared" si="4"/>
        <v>0</v>
      </c>
      <c r="T39" s="15"/>
    </row>
    <row r="40" spans="1:20" ht="127.5" x14ac:dyDescent="0.25">
      <c r="A40" s="6">
        <v>34</v>
      </c>
      <c r="B40" s="7" t="s">
        <v>165</v>
      </c>
      <c r="C40" s="8" t="s">
        <v>166</v>
      </c>
      <c r="D40" s="9" t="s">
        <v>560</v>
      </c>
      <c r="E40" s="9" t="s">
        <v>560</v>
      </c>
      <c r="F40" s="10">
        <v>1</v>
      </c>
      <c r="G40" s="7"/>
      <c r="H40" s="7"/>
      <c r="I40" s="7"/>
      <c r="J40" s="8"/>
      <c r="K40" s="9"/>
      <c r="L40" s="9"/>
      <c r="M40" s="9"/>
      <c r="N40" s="11"/>
      <c r="O40" s="12"/>
      <c r="P40" s="12"/>
      <c r="Q40" s="13">
        <f t="shared" si="2"/>
        <v>0</v>
      </c>
      <c r="R40" s="14">
        <f t="shared" si="3"/>
        <v>0</v>
      </c>
      <c r="S40" s="14">
        <f t="shared" si="4"/>
        <v>0</v>
      </c>
      <c r="T40" s="15"/>
    </row>
    <row r="41" spans="1:20" ht="25.5" x14ac:dyDescent="0.25">
      <c r="A41" s="6">
        <v>35</v>
      </c>
      <c r="B41" s="7" t="s">
        <v>167</v>
      </c>
      <c r="C41" s="8" t="s">
        <v>168</v>
      </c>
      <c r="D41" s="9" t="s">
        <v>560</v>
      </c>
      <c r="E41" s="9" t="s">
        <v>560</v>
      </c>
      <c r="F41" s="10">
        <v>1</v>
      </c>
      <c r="G41" s="7"/>
      <c r="H41" s="7"/>
      <c r="I41" s="7"/>
      <c r="J41" s="8"/>
      <c r="K41" s="9"/>
      <c r="L41" s="9"/>
      <c r="M41" s="9"/>
      <c r="N41" s="11"/>
      <c r="O41" s="12"/>
      <c r="P41" s="12"/>
      <c r="Q41" s="13">
        <f t="shared" si="2"/>
        <v>0</v>
      </c>
      <c r="R41" s="14">
        <f t="shared" si="3"/>
        <v>0</v>
      </c>
      <c r="S41" s="14">
        <f t="shared" si="4"/>
        <v>0</v>
      </c>
      <c r="T41" s="15"/>
    </row>
    <row r="42" spans="1:20" ht="25.5" x14ac:dyDescent="0.25">
      <c r="A42" s="6">
        <v>36</v>
      </c>
      <c r="B42" s="7" t="s">
        <v>169</v>
      </c>
      <c r="C42" s="8" t="s">
        <v>170</v>
      </c>
      <c r="D42" s="9" t="s">
        <v>560</v>
      </c>
      <c r="E42" s="9" t="s">
        <v>560</v>
      </c>
      <c r="F42" s="10">
        <v>2</v>
      </c>
      <c r="G42" s="7"/>
      <c r="H42" s="7"/>
      <c r="I42" s="7"/>
      <c r="J42" s="8"/>
      <c r="K42" s="9"/>
      <c r="L42" s="9"/>
      <c r="M42" s="9"/>
      <c r="N42" s="11"/>
      <c r="O42" s="12"/>
      <c r="P42" s="12"/>
      <c r="Q42" s="13">
        <f t="shared" si="2"/>
        <v>0</v>
      </c>
      <c r="R42" s="14">
        <f t="shared" si="3"/>
        <v>0</v>
      </c>
      <c r="S42" s="14">
        <f t="shared" si="4"/>
        <v>0</v>
      </c>
      <c r="T42" s="15"/>
    </row>
    <row r="43" spans="1:20" ht="242.25" x14ac:dyDescent="0.25">
      <c r="A43" s="6">
        <v>37</v>
      </c>
      <c r="B43" s="7" t="s">
        <v>171</v>
      </c>
      <c r="C43" s="8" t="s">
        <v>172</v>
      </c>
      <c r="D43" s="9" t="s">
        <v>560</v>
      </c>
      <c r="E43" s="9" t="s">
        <v>560</v>
      </c>
      <c r="F43" s="10">
        <v>8</v>
      </c>
      <c r="G43" s="7"/>
      <c r="H43" s="7"/>
      <c r="I43" s="7"/>
      <c r="J43" s="8"/>
      <c r="K43" s="9"/>
      <c r="L43" s="9"/>
      <c r="M43" s="9"/>
      <c r="N43" s="11"/>
      <c r="O43" s="12"/>
      <c r="P43" s="12"/>
      <c r="Q43" s="13">
        <f t="shared" si="2"/>
        <v>0</v>
      </c>
      <c r="R43" s="14">
        <f t="shared" si="3"/>
        <v>0</v>
      </c>
      <c r="S43" s="14">
        <f t="shared" si="4"/>
        <v>0</v>
      </c>
      <c r="T43" s="15"/>
    </row>
    <row r="44" spans="1:20" ht="25.5" x14ac:dyDescent="0.25">
      <c r="A44" s="6">
        <v>38</v>
      </c>
      <c r="B44" s="7" t="s">
        <v>173</v>
      </c>
      <c r="C44" s="8" t="s">
        <v>174</v>
      </c>
      <c r="D44" s="9" t="s">
        <v>560</v>
      </c>
      <c r="E44" s="9" t="s">
        <v>560</v>
      </c>
      <c r="F44" s="10">
        <v>2</v>
      </c>
      <c r="G44" s="7"/>
      <c r="H44" s="7"/>
      <c r="I44" s="7"/>
      <c r="J44" s="8"/>
      <c r="K44" s="9"/>
      <c r="L44" s="9"/>
      <c r="M44" s="9"/>
      <c r="N44" s="11"/>
      <c r="O44" s="12"/>
      <c r="P44" s="12"/>
      <c r="Q44" s="13">
        <f t="shared" si="2"/>
        <v>0</v>
      </c>
      <c r="R44" s="14">
        <f t="shared" si="3"/>
        <v>0</v>
      </c>
      <c r="S44" s="14">
        <f t="shared" si="4"/>
        <v>0</v>
      </c>
      <c r="T44" s="15"/>
    </row>
    <row r="45" spans="1:20" ht="38.25" x14ac:dyDescent="0.25">
      <c r="A45" s="6">
        <v>39</v>
      </c>
      <c r="B45" s="7" t="s">
        <v>175</v>
      </c>
      <c r="C45" s="8" t="s">
        <v>176</v>
      </c>
      <c r="D45" s="9" t="s">
        <v>560</v>
      </c>
      <c r="E45" s="9" t="s">
        <v>560</v>
      </c>
      <c r="F45" s="10">
        <v>1</v>
      </c>
      <c r="G45" s="7"/>
      <c r="H45" s="7"/>
      <c r="I45" s="7"/>
      <c r="J45" s="8"/>
      <c r="K45" s="9"/>
      <c r="L45" s="9"/>
      <c r="M45" s="9"/>
      <c r="N45" s="11"/>
      <c r="O45" s="12"/>
      <c r="P45" s="12"/>
      <c r="Q45" s="13">
        <f t="shared" si="2"/>
        <v>0</v>
      </c>
      <c r="R45" s="14">
        <f t="shared" si="3"/>
        <v>0</v>
      </c>
      <c r="S45" s="14">
        <f t="shared" si="4"/>
        <v>0</v>
      </c>
      <c r="T45" s="15"/>
    </row>
    <row r="46" spans="1:20" ht="140.25" x14ac:dyDescent="0.25">
      <c r="A46" s="6">
        <v>40</v>
      </c>
      <c r="B46" s="7" t="s">
        <v>177</v>
      </c>
      <c r="C46" s="8" t="s">
        <v>596</v>
      </c>
      <c r="D46" s="9" t="s">
        <v>560</v>
      </c>
      <c r="E46" s="9" t="s">
        <v>560</v>
      </c>
      <c r="F46" s="10">
        <v>5</v>
      </c>
      <c r="G46" s="7"/>
      <c r="H46" s="7"/>
      <c r="I46" s="7"/>
      <c r="J46" s="8"/>
      <c r="K46" s="9"/>
      <c r="L46" s="9"/>
      <c r="M46" s="9"/>
      <c r="N46" s="11"/>
      <c r="O46" s="12"/>
      <c r="P46" s="12"/>
      <c r="Q46" s="13">
        <f t="shared" si="2"/>
        <v>0</v>
      </c>
      <c r="R46" s="14">
        <f t="shared" si="3"/>
        <v>0</v>
      </c>
      <c r="S46" s="14">
        <f t="shared" si="4"/>
        <v>0</v>
      </c>
      <c r="T46" s="15"/>
    </row>
    <row r="47" spans="1:20" ht="25.5" x14ac:dyDescent="0.25">
      <c r="A47" s="6">
        <v>41</v>
      </c>
      <c r="B47" s="7" t="s">
        <v>178</v>
      </c>
      <c r="C47" s="8" t="s">
        <v>179</v>
      </c>
      <c r="D47" s="9" t="s">
        <v>560</v>
      </c>
      <c r="E47" s="9" t="s">
        <v>560</v>
      </c>
      <c r="F47" s="10">
        <v>1</v>
      </c>
      <c r="G47" s="7"/>
      <c r="H47" s="7"/>
      <c r="I47" s="7"/>
      <c r="J47" s="8"/>
      <c r="K47" s="9"/>
      <c r="L47" s="9"/>
      <c r="M47" s="9"/>
      <c r="N47" s="11"/>
      <c r="O47" s="12"/>
      <c r="P47" s="12"/>
      <c r="Q47" s="13">
        <f t="shared" si="2"/>
        <v>0</v>
      </c>
      <c r="R47" s="14">
        <f t="shared" si="3"/>
        <v>0</v>
      </c>
      <c r="S47" s="14">
        <f t="shared" si="4"/>
        <v>0</v>
      </c>
      <c r="T47" s="15"/>
    </row>
    <row r="48" spans="1:20" ht="165.75" x14ac:dyDescent="0.25">
      <c r="A48" s="6">
        <v>42</v>
      </c>
      <c r="B48" s="7" t="s">
        <v>180</v>
      </c>
      <c r="C48" s="8" t="s">
        <v>181</v>
      </c>
      <c r="D48" s="9" t="s">
        <v>560</v>
      </c>
      <c r="E48" s="9" t="s">
        <v>560</v>
      </c>
      <c r="F48" s="10">
        <v>5</v>
      </c>
      <c r="G48" s="7"/>
      <c r="H48" s="7"/>
      <c r="I48" s="7"/>
      <c r="J48" s="8"/>
      <c r="K48" s="9"/>
      <c r="L48" s="9"/>
      <c r="M48" s="9"/>
      <c r="N48" s="11"/>
      <c r="O48" s="12"/>
      <c r="P48" s="12"/>
      <c r="Q48" s="13">
        <f t="shared" si="2"/>
        <v>0</v>
      </c>
      <c r="R48" s="14">
        <f t="shared" si="3"/>
        <v>0</v>
      </c>
      <c r="S48" s="14">
        <f t="shared" si="4"/>
        <v>0</v>
      </c>
      <c r="T48" s="15"/>
    </row>
    <row r="49" spans="1:20" x14ac:dyDescent="0.25">
      <c r="A49" s="16"/>
      <c r="B49" s="17"/>
      <c r="C49" s="18" t="s">
        <v>182</v>
      </c>
      <c r="D49" s="19"/>
      <c r="E49" s="19"/>
      <c r="F49" s="20"/>
      <c r="G49" s="17"/>
      <c r="H49" s="17"/>
      <c r="I49" s="17"/>
      <c r="J49" s="18"/>
      <c r="K49" s="19"/>
      <c r="L49" s="19"/>
      <c r="M49" s="19"/>
      <c r="N49" s="21"/>
      <c r="O49" s="22"/>
      <c r="P49" s="22"/>
      <c r="Q49" s="21"/>
      <c r="R49" s="22">
        <f>SUM(R7:R48)</f>
        <v>0</v>
      </c>
      <c r="S49" s="22">
        <f>SUM(S7:S48)</f>
        <v>0</v>
      </c>
      <c r="T49" s="23"/>
    </row>
    <row r="50" spans="1:20" x14ac:dyDescent="0.25">
      <c r="B50" s="1"/>
      <c r="C50" s="1"/>
      <c r="D50" s="1"/>
      <c r="E50" s="1"/>
      <c r="F50" s="2"/>
      <c r="G50" s="1"/>
      <c r="H50" s="1"/>
      <c r="I50" s="1"/>
      <c r="J50" s="1"/>
      <c r="K50" s="1"/>
      <c r="L50" s="1"/>
      <c r="M50" s="1"/>
      <c r="N50" s="3"/>
      <c r="O50" s="2"/>
      <c r="P50" s="2"/>
      <c r="Q50" s="3"/>
      <c r="R50" s="2"/>
      <c r="S50" s="2"/>
    </row>
    <row r="51" spans="1:20" x14ac:dyDescent="0.25">
      <c r="B51" s="1"/>
      <c r="C51" s="1"/>
      <c r="D51" s="1"/>
      <c r="E51" s="1"/>
      <c r="F51" s="2"/>
      <c r="G51" s="1"/>
      <c r="H51" s="1"/>
      <c r="I51" s="1"/>
      <c r="J51" s="1"/>
      <c r="K51" s="1"/>
      <c r="L51" s="1"/>
      <c r="M51" s="1"/>
      <c r="N51" s="3"/>
      <c r="O51" s="2"/>
      <c r="P51" s="2"/>
      <c r="Q51" s="3"/>
      <c r="R51" s="2"/>
      <c r="S51" s="2"/>
    </row>
    <row r="52" spans="1:20" x14ac:dyDescent="0.25">
      <c r="B52" s="1"/>
      <c r="C52" s="1"/>
      <c r="D52" s="1"/>
      <c r="E52" s="1"/>
      <c r="F52" s="2"/>
      <c r="G52" s="1"/>
      <c r="H52" s="1"/>
      <c r="I52" s="1"/>
      <c r="J52" s="1"/>
      <c r="K52" s="1"/>
      <c r="L52" s="1"/>
      <c r="M52" s="1"/>
      <c r="N52" s="3"/>
      <c r="O52" s="2"/>
      <c r="P52" s="2"/>
      <c r="Q52" s="3"/>
      <c r="R52" s="2"/>
      <c r="S52" s="2"/>
    </row>
    <row r="53" spans="1:20" x14ac:dyDescent="0.25">
      <c r="B53" s="1"/>
      <c r="C53" s="1"/>
      <c r="D53" s="1"/>
      <c r="E53" s="1"/>
      <c r="F53" s="2"/>
      <c r="G53" s="1"/>
      <c r="H53" s="1"/>
      <c r="I53" s="1"/>
      <c r="J53" s="1"/>
      <c r="K53" s="1"/>
      <c r="L53" s="1"/>
      <c r="M53" s="1"/>
      <c r="N53" s="3"/>
      <c r="O53" s="2"/>
      <c r="P53" s="2"/>
      <c r="Q53" s="3"/>
      <c r="R53" s="2"/>
      <c r="S53" s="2"/>
    </row>
    <row r="54" spans="1:20" x14ac:dyDescent="0.25">
      <c r="B54" s="1"/>
      <c r="C54" s="1"/>
      <c r="D54" s="1"/>
      <c r="E54" s="1"/>
      <c r="F54" s="2"/>
      <c r="G54" s="1"/>
      <c r="H54" s="1"/>
      <c r="I54" s="1"/>
      <c r="J54" s="1"/>
      <c r="K54" s="1"/>
      <c r="L54" s="1"/>
      <c r="M54" s="1"/>
      <c r="N54" s="3"/>
      <c r="O54" s="2"/>
      <c r="P54" s="2"/>
      <c r="Q54" s="3"/>
      <c r="R54" s="2"/>
      <c r="S54" s="2"/>
    </row>
    <row r="55" spans="1:20" x14ac:dyDescent="0.25">
      <c r="B55" s="1"/>
      <c r="C55" s="1"/>
      <c r="D55" s="1"/>
      <c r="E55" s="1"/>
      <c r="F55" s="2"/>
      <c r="G55" s="1"/>
      <c r="H55" s="1"/>
      <c r="I55" s="1"/>
      <c r="J55" s="1"/>
      <c r="K55" s="1"/>
      <c r="L55" s="1"/>
      <c r="M55" s="1"/>
      <c r="N55" s="3"/>
      <c r="O55" s="2"/>
      <c r="P55" s="2"/>
      <c r="Q55" s="3"/>
      <c r="R55" s="2"/>
      <c r="S55" s="2"/>
    </row>
    <row r="56" spans="1:20" x14ac:dyDescent="0.25">
      <c r="B56" s="1"/>
      <c r="C56" s="1"/>
      <c r="D56" s="1"/>
      <c r="E56" s="1"/>
      <c r="F56" s="2"/>
      <c r="G56" s="1"/>
      <c r="H56" s="1"/>
      <c r="I56" s="1"/>
      <c r="J56" s="1"/>
      <c r="K56" s="1"/>
      <c r="L56" s="1"/>
      <c r="M56" s="1"/>
      <c r="N56" s="3"/>
      <c r="O56" s="2"/>
      <c r="P56" s="2"/>
      <c r="Q56" s="3"/>
      <c r="R56" s="2"/>
      <c r="S56" s="2"/>
    </row>
    <row r="57" spans="1:20" x14ac:dyDescent="0.25">
      <c r="B57" s="1"/>
      <c r="C57" s="1"/>
      <c r="D57" s="1"/>
      <c r="E57" s="1"/>
      <c r="F57" s="2"/>
      <c r="G57" s="1"/>
      <c r="H57" s="1"/>
      <c r="I57" s="1"/>
      <c r="J57" s="1"/>
      <c r="K57" s="1"/>
      <c r="L57" s="1"/>
      <c r="M57" s="1"/>
      <c r="N57" s="3"/>
      <c r="O57" s="2"/>
      <c r="P57" s="2"/>
      <c r="Q57" s="3"/>
      <c r="R57" s="2"/>
      <c r="S57" s="2"/>
    </row>
    <row r="58" spans="1:20" x14ac:dyDescent="0.25">
      <c r="B58" s="1"/>
      <c r="C58" s="1"/>
      <c r="D58" s="1"/>
      <c r="E58" s="1"/>
      <c r="F58" s="2"/>
      <c r="G58" s="1"/>
      <c r="H58" s="1"/>
      <c r="I58" s="1"/>
      <c r="J58" s="1"/>
      <c r="K58" s="1"/>
      <c r="L58" s="1"/>
      <c r="M58" s="1"/>
      <c r="N58" s="3"/>
      <c r="O58" s="2"/>
      <c r="P58" s="2"/>
      <c r="Q58" s="3"/>
      <c r="R58" s="2"/>
      <c r="S58" s="2"/>
    </row>
    <row r="59" spans="1:20" x14ac:dyDescent="0.25">
      <c r="B59" s="1"/>
      <c r="C59" s="1"/>
      <c r="D59" s="1"/>
      <c r="E59" s="1"/>
      <c r="F59" s="2"/>
      <c r="G59" s="1"/>
      <c r="H59" s="1"/>
      <c r="I59" s="1"/>
      <c r="J59" s="1"/>
      <c r="K59" s="1"/>
      <c r="L59" s="1"/>
      <c r="M59" s="1"/>
      <c r="N59" s="3"/>
      <c r="O59" s="2"/>
      <c r="P59" s="2"/>
      <c r="Q59" s="3"/>
      <c r="R59" s="2"/>
      <c r="S59" s="2"/>
    </row>
  </sheetData>
  <mergeCells count="3">
    <mergeCell ref="A1:T1"/>
    <mergeCell ref="A2:T2"/>
    <mergeCell ref="A3:T3"/>
  </mergeCells>
  <dataValidations count="1">
    <dataValidation type="list" errorStyle="information" allowBlank="1" showInputMessage="1" showErrorMessage="1" sqref="D7:D48" xr:uid="{1B2A6A0B-1F8C-423B-885B-EB5D545A7AA2}">
      <formula1>"H,KG,KO,L,M,M2,M3,MW,PA,PM,PN,ST,T,AMP,GRA,PAK,SC,ZAV,KOS,BLK,KRT,SET,IZV,KPL,GAR,SK,ROL,KM,DOZ"</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08F57E-85A4-4A55-B6E4-BF99D2A7A9C7}">
  <dimension ref="A1:T184"/>
  <sheetViews>
    <sheetView workbookViewId="0">
      <selection activeCell="J14" sqref="J14"/>
    </sheetView>
  </sheetViews>
  <sheetFormatPr defaultRowHeight="15" x14ac:dyDescent="0.25"/>
  <cols>
    <col min="1" max="1" width="4.7109375" customWidth="1"/>
    <col min="2" max="2" width="7.28515625" customWidth="1"/>
    <col min="3" max="3" width="48.28515625" customWidth="1"/>
    <col min="4" max="4" width="7.7109375" customWidth="1"/>
    <col min="5" max="6" width="9.42578125" customWidth="1"/>
    <col min="7" max="9" width="11.140625" customWidth="1"/>
    <col min="10" max="10" width="25.7109375" customWidth="1"/>
    <col min="11" max="11" width="17.140625" customWidth="1"/>
    <col min="12" max="12" width="11.140625" customWidth="1"/>
    <col min="13" max="13" width="5" bestFit="1" customWidth="1"/>
    <col min="14" max="14" width="10" bestFit="1" customWidth="1"/>
    <col min="15" max="15" width="3" bestFit="1" customWidth="1"/>
    <col min="16" max="16" width="6.85546875" bestFit="1" customWidth="1"/>
    <col min="17" max="17" width="13.7109375" bestFit="1" customWidth="1"/>
    <col min="18" max="18" width="11.85546875" bestFit="1" customWidth="1"/>
    <col min="19" max="19" width="13.140625" bestFit="1" customWidth="1"/>
    <col min="20" max="20" width="10.7109375" customWidth="1"/>
  </cols>
  <sheetData>
    <row r="1" spans="1:20" ht="15.75" x14ac:dyDescent="0.25">
      <c r="A1" s="28" t="s">
        <v>0</v>
      </c>
      <c r="B1" s="28"/>
      <c r="C1" s="28"/>
      <c r="D1" s="28"/>
      <c r="E1" s="28"/>
      <c r="F1" s="28"/>
      <c r="G1" s="28"/>
      <c r="H1" s="28"/>
      <c r="I1" s="28"/>
      <c r="J1" s="28"/>
      <c r="K1" s="28"/>
      <c r="L1" s="28"/>
      <c r="M1" s="28"/>
      <c r="N1" s="28"/>
      <c r="O1" s="28"/>
      <c r="P1" s="28"/>
      <c r="Q1" s="28"/>
      <c r="R1" s="28"/>
      <c r="S1" s="28"/>
      <c r="T1" s="28"/>
    </row>
    <row r="2" spans="1:20" ht="15.75" x14ac:dyDescent="0.25">
      <c r="A2" s="29" t="s">
        <v>1</v>
      </c>
      <c r="B2" s="29"/>
      <c r="C2" s="29"/>
      <c r="D2" s="29"/>
      <c r="E2" s="29"/>
      <c r="F2" s="29"/>
      <c r="G2" s="29"/>
      <c r="H2" s="29"/>
      <c r="I2" s="29"/>
      <c r="J2" s="29"/>
      <c r="K2" s="29"/>
      <c r="L2" s="29"/>
      <c r="M2" s="29"/>
      <c r="N2" s="29"/>
      <c r="O2" s="29"/>
      <c r="P2" s="29"/>
      <c r="Q2" s="29"/>
      <c r="R2" s="29"/>
      <c r="S2" s="29"/>
      <c r="T2" s="29"/>
    </row>
    <row r="3" spans="1:20" ht="18.75" x14ac:dyDescent="0.3">
      <c r="A3" s="30" t="s">
        <v>183</v>
      </c>
      <c r="B3" s="31"/>
      <c r="C3" s="31"/>
      <c r="D3" s="31"/>
      <c r="E3" s="31"/>
      <c r="F3" s="31"/>
      <c r="G3" s="31"/>
      <c r="H3" s="31"/>
      <c r="I3" s="31"/>
      <c r="J3" s="31"/>
      <c r="K3" s="31"/>
      <c r="L3" s="31"/>
      <c r="M3" s="31"/>
      <c r="N3" s="31"/>
      <c r="O3" s="31"/>
      <c r="P3" s="31"/>
      <c r="Q3" s="31"/>
      <c r="R3" s="31"/>
      <c r="S3" s="31"/>
      <c r="T3" s="31"/>
    </row>
    <row r="5" spans="1:20" ht="63.75" x14ac:dyDescent="0.25">
      <c r="A5" s="4" t="s">
        <v>2</v>
      </c>
      <c r="B5" s="4" t="s">
        <v>3</v>
      </c>
      <c r="C5" s="4" t="s">
        <v>4</v>
      </c>
      <c r="D5" s="4" t="s">
        <v>5</v>
      </c>
      <c r="E5" s="4" t="s">
        <v>6</v>
      </c>
      <c r="F5" s="4" t="s">
        <v>7</v>
      </c>
      <c r="G5" s="4" t="s">
        <v>8</v>
      </c>
      <c r="H5" s="4" t="s">
        <v>9</v>
      </c>
      <c r="I5" s="4" t="s">
        <v>10</v>
      </c>
      <c r="J5" s="4" t="s">
        <v>11</v>
      </c>
      <c r="K5" s="4" t="s">
        <v>12</v>
      </c>
      <c r="L5" s="4" t="s">
        <v>13</v>
      </c>
      <c r="M5" s="4" t="s">
        <v>14</v>
      </c>
      <c r="N5" s="4" t="s">
        <v>15</v>
      </c>
      <c r="O5" s="4"/>
      <c r="P5" s="4" t="s">
        <v>16</v>
      </c>
      <c r="Q5" s="4" t="s">
        <v>17</v>
      </c>
      <c r="R5" s="4" t="s">
        <v>18</v>
      </c>
      <c r="S5" s="4" t="s">
        <v>19</v>
      </c>
      <c r="T5" s="4" t="s">
        <v>597</v>
      </c>
    </row>
    <row r="6" spans="1:20" x14ac:dyDescent="0.25">
      <c r="A6" s="5">
        <v>1</v>
      </c>
      <c r="B6" s="5">
        <v>2</v>
      </c>
      <c r="C6" s="5">
        <v>3</v>
      </c>
      <c r="D6" s="5">
        <v>4</v>
      </c>
      <c r="E6" s="5">
        <v>5</v>
      </c>
      <c r="F6" s="5">
        <v>6</v>
      </c>
      <c r="G6" s="5">
        <v>7</v>
      </c>
      <c r="H6" s="5">
        <v>8</v>
      </c>
      <c r="I6" s="5">
        <v>9</v>
      </c>
      <c r="J6" s="5">
        <v>10</v>
      </c>
      <c r="K6" s="5">
        <v>11</v>
      </c>
      <c r="L6" s="5">
        <v>12</v>
      </c>
      <c r="M6" s="5">
        <v>13</v>
      </c>
      <c r="N6" s="5">
        <v>14</v>
      </c>
      <c r="O6" s="5">
        <v>15</v>
      </c>
      <c r="P6" s="5">
        <v>16</v>
      </c>
      <c r="Q6" s="5">
        <v>17</v>
      </c>
      <c r="R6" s="5">
        <v>18</v>
      </c>
      <c r="S6" s="5">
        <v>19</v>
      </c>
      <c r="T6" s="5">
        <v>20</v>
      </c>
    </row>
    <row r="7" spans="1:20" ht="89.25" x14ac:dyDescent="0.25">
      <c r="A7" s="6">
        <v>1</v>
      </c>
      <c r="B7" s="7" t="s">
        <v>400</v>
      </c>
      <c r="C7" s="8" t="s">
        <v>625</v>
      </c>
      <c r="D7" s="9" t="s">
        <v>586</v>
      </c>
      <c r="E7" s="9" t="s">
        <v>626</v>
      </c>
      <c r="F7" s="10">
        <v>1</v>
      </c>
      <c r="G7" s="7"/>
      <c r="H7" s="7"/>
      <c r="I7" s="7"/>
      <c r="J7" s="8"/>
      <c r="K7" s="9"/>
      <c r="L7" s="9"/>
      <c r="M7" s="9"/>
      <c r="N7" s="11"/>
      <c r="O7" s="12"/>
      <c r="P7" s="12"/>
      <c r="Q7" s="13">
        <f>+N7+(N7*P7/100)</f>
        <v>0</v>
      </c>
      <c r="R7" s="14">
        <f>+N7*F7</f>
        <v>0</v>
      </c>
      <c r="S7" s="14">
        <f>+Q7*F7</f>
        <v>0</v>
      </c>
      <c r="T7" s="15"/>
    </row>
    <row r="8" spans="1:20" ht="89.25" x14ac:dyDescent="0.25">
      <c r="A8" s="6">
        <v>2</v>
      </c>
      <c r="B8" s="7" t="s">
        <v>399</v>
      </c>
      <c r="C8" s="8" t="s">
        <v>629</v>
      </c>
      <c r="D8" s="9" t="s">
        <v>586</v>
      </c>
      <c r="E8" s="9" t="s">
        <v>627</v>
      </c>
      <c r="F8" s="10">
        <v>2</v>
      </c>
      <c r="G8" s="7"/>
      <c r="H8" s="7"/>
      <c r="I8" s="7"/>
      <c r="J8" s="8"/>
      <c r="K8" s="9"/>
      <c r="L8" s="9"/>
      <c r="M8" s="9"/>
      <c r="N8" s="11"/>
      <c r="O8" s="12"/>
      <c r="P8" s="12"/>
      <c r="Q8" s="13">
        <f>+N8+(N8*P8/100)</f>
        <v>0</v>
      </c>
      <c r="R8" s="14">
        <f>+N8*F8</f>
        <v>0</v>
      </c>
      <c r="S8" s="14">
        <f>+Q8*F8</f>
        <v>0</v>
      </c>
      <c r="T8" s="15"/>
    </row>
    <row r="9" spans="1:20" x14ac:dyDescent="0.25">
      <c r="A9" s="6">
        <v>3</v>
      </c>
      <c r="B9" s="7" t="s">
        <v>324</v>
      </c>
      <c r="C9" s="8" t="s">
        <v>325</v>
      </c>
      <c r="D9" s="9" t="s">
        <v>560</v>
      </c>
      <c r="E9" s="9" t="s">
        <v>560</v>
      </c>
      <c r="F9" s="10">
        <v>2</v>
      </c>
      <c r="G9" s="7"/>
      <c r="H9" s="7"/>
      <c r="I9" s="7"/>
      <c r="J9" s="8"/>
      <c r="K9" s="9"/>
      <c r="L9" s="9"/>
      <c r="M9" s="9"/>
      <c r="N9" s="11"/>
      <c r="O9" s="12"/>
      <c r="P9" s="12"/>
      <c r="Q9" s="13">
        <f>+N9+(N9*P9/100)</f>
        <v>0</v>
      </c>
      <c r="R9" s="14">
        <f>+N9*F9</f>
        <v>0</v>
      </c>
      <c r="S9" s="14">
        <f>+Q9*F9</f>
        <v>0</v>
      </c>
      <c r="T9" s="15"/>
    </row>
    <row r="10" spans="1:20" x14ac:dyDescent="0.25">
      <c r="A10" s="6">
        <v>4</v>
      </c>
      <c r="B10" s="7" t="s">
        <v>434</v>
      </c>
      <c r="C10" s="8" t="s">
        <v>435</v>
      </c>
      <c r="D10" s="9" t="s">
        <v>560</v>
      </c>
      <c r="E10" s="9" t="s">
        <v>560</v>
      </c>
      <c r="F10" s="10">
        <v>1</v>
      </c>
      <c r="G10" s="7"/>
      <c r="H10" s="7"/>
      <c r="I10" s="7"/>
      <c r="J10" s="8"/>
      <c r="K10" s="9"/>
      <c r="L10" s="9"/>
      <c r="M10" s="9"/>
      <c r="N10" s="11"/>
      <c r="O10" s="12"/>
      <c r="P10" s="12"/>
      <c r="Q10" s="13">
        <f>+N10+(N10*P10/100)</f>
        <v>0</v>
      </c>
      <c r="R10" s="14">
        <f>+N10*F10</f>
        <v>0</v>
      </c>
      <c r="S10" s="14">
        <f>+Q10*F10</f>
        <v>0</v>
      </c>
      <c r="T10" s="15"/>
    </row>
    <row r="11" spans="1:20" x14ac:dyDescent="0.25">
      <c r="A11" s="6">
        <v>5</v>
      </c>
      <c r="B11" s="7" t="s">
        <v>449</v>
      </c>
      <c r="C11" s="8" t="s">
        <v>450</v>
      </c>
      <c r="D11" s="9" t="s">
        <v>592</v>
      </c>
      <c r="E11" s="9" t="s">
        <v>617</v>
      </c>
      <c r="F11" s="10">
        <v>3</v>
      </c>
      <c r="G11" s="7"/>
      <c r="H11" s="7"/>
      <c r="I11" s="7"/>
      <c r="J11" s="8"/>
      <c r="K11" s="9"/>
      <c r="L11" s="9"/>
      <c r="M11" s="9"/>
      <c r="N11" s="11"/>
      <c r="O11" s="12"/>
      <c r="P11" s="12"/>
      <c r="Q11" s="13">
        <f>+N11+(N11*P11/100)</f>
        <v>0</v>
      </c>
      <c r="R11" s="14">
        <f>+N11*F11</f>
        <v>0</v>
      </c>
      <c r="S11" s="14">
        <f>+Q11*F11</f>
        <v>0</v>
      </c>
      <c r="T11" s="15"/>
    </row>
    <row r="12" spans="1:20" x14ac:dyDescent="0.25">
      <c r="A12" s="6">
        <v>6</v>
      </c>
      <c r="B12" s="7" t="s">
        <v>344</v>
      </c>
      <c r="C12" s="8" t="s">
        <v>345</v>
      </c>
      <c r="D12" s="9" t="s">
        <v>586</v>
      </c>
      <c r="E12" s="9" t="s">
        <v>631</v>
      </c>
      <c r="F12" s="10">
        <v>1</v>
      </c>
      <c r="G12" s="7"/>
      <c r="H12" s="7"/>
      <c r="I12" s="7"/>
      <c r="J12" s="8"/>
      <c r="K12" s="9"/>
      <c r="L12" s="9"/>
      <c r="M12" s="9"/>
      <c r="N12" s="11"/>
      <c r="O12" s="12"/>
      <c r="P12" s="12"/>
      <c r="Q12" s="13">
        <f>+N12+(N12*P12/100)</f>
        <v>0</v>
      </c>
      <c r="R12" s="14">
        <f>+N12*F12</f>
        <v>0</v>
      </c>
      <c r="S12" s="14">
        <f>+Q12*F12</f>
        <v>0</v>
      </c>
      <c r="T12" s="15"/>
    </row>
    <row r="13" spans="1:20" x14ac:dyDescent="0.25">
      <c r="A13" s="6">
        <v>7</v>
      </c>
      <c r="B13" s="7" t="s">
        <v>395</v>
      </c>
      <c r="C13" s="8" t="s">
        <v>396</v>
      </c>
      <c r="D13" s="9" t="s">
        <v>586</v>
      </c>
      <c r="E13" s="9" t="s">
        <v>631</v>
      </c>
      <c r="F13" s="10">
        <v>3</v>
      </c>
      <c r="G13" s="7"/>
      <c r="H13" s="7"/>
      <c r="I13" s="7"/>
      <c r="J13" s="8"/>
      <c r="K13" s="9"/>
      <c r="L13" s="9"/>
      <c r="M13" s="9"/>
      <c r="N13" s="11"/>
      <c r="O13" s="12"/>
      <c r="P13" s="12"/>
      <c r="Q13" s="13">
        <f>+N13+(N13*P13/100)</f>
        <v>0</v>
      </c>
      <c r="R13" s="14">
        <f>+N13*F13</f>
        <v>0</v>
      </c>
      <c r="S13" s="14">
        <f>+Q13*F13</f>
        <v>0</v>
      </c>
      <c r="T13" s="15"/>
    </row>
    <row r="14" spans="1:20" ht="89.25" x14ac:dyDescent="0.25">
      <c r="A14" s="6">
        <v>8</v>
      </c>
      <c r="B14" s="7" t="s">
        <v>381</v>
      </c>
      <c r="C14" s="8" t="s">
        <v>630</v>
      </c>
      <c r="D14" s="9" t="s">
        <v>586</v>
      </c>
      <c r="E14" s="9" t="s">
        <v>631</v>
      </c>
      <c r="F14" s="10">
        <v>2</v>
      </c>
      <c r="G14" s="7"/>
      <c r="H14" s="7"/>
      <c r="I14" s="7"/>
      <c r="J14" s="8"/>
      <c r="K14" s="9"/>
      <c r="L14" s="9"/>
      <c r="M14" s="9"/>
      <c r="N14" s="11"/>
      <c r="O14" s="12"/>
      <c r="P14" s="12"/>
      <c r="Q14" s="13">
        <f>+N14+(N14*P14/100)</f>
        <v>0</v>
      </c>
      <c r="R14" s="14">
        <f>+N14*F14</f>
        <v>0</v>
      </c>
      <c r="S14" s="14">
        <f>+Q14*F14</f>
        <v>0</v>
      </c>
      <c r="T14" s="15"/>
    </row>
    <row r="15" spans="1:20" ht="89.25" x14ac:dyDescent="0.25">
      <c r="A15" s="6">
        <v>9</v>
      </c>
      <c r="B15" s="7" t="s">
        <v>292</v>
      </c>
      <c r="C15" s="8" t="s">
        <v>293</v>
      </c>
      <c r="D15" s="9" t="s">
        <v>586</v>
      </c>
      <c r="E15" s="9" t="s">
        <v>631</v>
      </c>
      <c r="F15" s="10">
        <v>4</v>
      </c>
      <c r="G15" s="7"/>
      <c r="H15" s="7"/>
      <c r="I15" s="7"/>
      <c r="J15" s="8"/>
      <c r="K15" s="9"/>
      <c r="L15" s="9"/>
      <c r="M15" s="9"/>
      <c r="N15" s="11"/>
      <c r="O15" s="12"/>
      <c r="P15" s="12"/>
      <c r="Q15" s="13">
        <f>+N15+(N15*P15/100)</f>
        <v>0</v>
      </c>
      <c r="R15" s="14">
        <f>+N15*F15</f>
        <v>0</v>
      </c>
      <c r="S15" s="14">
        <f>+Q15*F15</f>
        <v>0</v>
      </c>
      <c r="T15" s="15"/>
    </row>
    <row r="16" spans="1:20" ht="25.5" x14ac:dyDescent="0.25">
      <c r="A16" s="6">
        <v>10</v>
      </c>
      <c r="B16" s="7" t="s">
        <v>290</v>
      </c>
      <c r="C16" s="8" t="s">
        <v>291</v>
      </c>
      <c r="D16" s="9" t="s">
        <v>586</v>
      </c>
      <c r="E16" s="9" t="s">
        <v>628</v>
      </c>
      <c r="F16" s="10">
        <v>10</v>
      </c>
      <c r="G16" s="7"/>
      <c r="H16" s="7"/>
      <c r="I16" s="7"/>
      <c r="J16" s="8"/>
      <c r="K16" s="9"/>
      <c r="L16" s="9"/>
      <c r="M16" s="9"/>
      <c r="N16" s="11"/>
      <c r="O16" s="12"/>
      <c r="P16" s="12"/>
      <c r="Q16" s="13">
        <f>+N16+(N16*P16/100)</f>
        <v>0</v>
      </c>
      <c r="R16" s="14">
        <f>+N16*F16</f>
        <v>0</v>
      </c>
      <c r="S16" s="14">
        <f>+Q16*F16</f>
        <v>0</v>
      </c>
      <c r="T16" s="15"/>
    </row>
    <row r="17" spans="1:20" ht="25.5" x14ac:dyDescent="0.25">
      <c r="A17" s="6">
        <v>11</v>
      </c>
      <c r="B17" s="7" t="s">
        <v>206</v>
      </c>
      <c r="C17" s="8" t="s">
        <v>207</v>
      </c>
      <c r="D17" s="9" t="s">
        <v>560</v>
      </c>
      <c r="E17" s="9" t="s">
        <v>560</v>
      </c>
      <c r="F17" s="10">
        <v>1</v>
      </c>
      <c r="G17" s="7"/>
      <c r="H17" s="7"/>
      <c r="I17" s="7"/>
      <c r="J17" s="8"/>
      <c r="K17" s="9"/>
      <c r="L17" s="9"/>
      <c r="M17" s="9"/>
      <c r="N17" s="11"/>
      <c r="O17" s="12"/>
      <c r="P17" s="12"/>
      <c r="Q17" s="13">
        <f>+N17+(N17*P17/100)</f>
        <v>0</v>
      </c>
      <c r="R17" s="14">
        <f>+N17*F17</f>
        <v>0</v>
      </c>
      <c r="S17" s="14">
        <f>+Q17*F17</f>
        <v>0</v>
      </c>
      <c r="T17" s="15"/>
    </row>
    <row r="18" spans="1:20" ht="51" x14ac:dyDescent="0.25">
      <c r="A18" s="6">
        <v>12</v>
      </c>
      <c r="B18" s="7" t="s">
        <v>377</v>
      </c>
      <c r="C18" s="8" t="s">
        <v>378</v>
      </c>
      <c r="D18" s="9" t="s">
        <v>560</v>
      </c>
      <c r="E18" s="9" t="s">
        <v>560</v>
      </c>
      <c r="F18" s="10">
        <v>1</v>
      </c>
      <c r="G18" s="7"/>
      <c r="H18" s="7"/>
      <c r="I18" s="7"/>
      <c r="J18" s="8"/>
      <c r="K18" s="9"/>
      <c r="L18" s="9"/>
      <c r="M18" s="9"/>
      <c r="N18" s="11"/>
      <c r="O18" s="12"/>
      <c r="P18" s="12"/>
      <c r="Q18" s="13">
        <f>+N18+(N18*P18/100)</f>
        <v>0</v>
      </c>
      <c r="R18" s="14">
        <f>+N18*F18</f>
        <v>0</v>
      </c>
      <c r="S18" s="14">
        <f>+Q18*F18</f>
        <v>0</v>
      </c>
      <c r="T18" s="15"/>
    </row>
    <row r="19" spans="1:20" ht="127.5" x14ac:dyDescent="0.25">
      <c r="A19" s="6">
        <v>13</v>
      </c>
      <c r="B19" s="7" t="s">
        <v>453</v>
      </c>
      <c r="C19" s="8" t="s">
        <v>632</v>
      </c>
      <c r="D19" s="9" t="s">
        <v>560</v>
      </c>
      <c r="E19" s="9" t="s">
        <v>560</v>
      </c>
      <c r="F19" s="10">
        <v>20</v>
      </c>
      <c r="G19" s="7"/>
      <c r="H19" s="7"/>
      <c r="I19" s="7"/>
      <c r="J19" s="8"/>
      <c r="K19" s="9"/>
      <c r="L19" s="9"/>
      <c r="M19" s="9"/>
      <c r="N19" s="11"/>
      <c r="O19" s="12"/>
      <c r="P19" s="12"/>
      <c r="Q19" s="13">
        <f>+N19+(N19*P19/100)</f>
        <v>0</v>
      </c>
      <c r="R19" s="14">
        <f>+N19*F19</f>
        <v>0</v>
      </c>
      <c r="S19" s="14">
        <f>+Q19*F19</f>
        <v>0</v>
      </c>
      <c r="T19" s="15"/>
    </row>
    <row r="20" spans="1:20" ht="25.5" x14ac:dyDescent="0.25">
      <c r="A20" s="6">
        <v>14</v>
      </c>
      <c r="B20" s="7" t="s">
        <v>472</v>
      </c>
      <c r="C20" s="8" t="s">
        <v>635</v>
      </c>
      <c r="D20" s="9" t="s">
        <v>586</v>
      </c>
      <c r="E20" s="9" t="s">
        <v>634</v>
      </c>
      <c r="F20" s="10">
        <v>12</v>
      </c>
      <c r="G20" s="7"/>
      <c r="H20" s="7"/>
      <c r="I20" s="7"/>
      <c r="J20" s="8"/>
      <c r="K20" s="9"/>
      <c r="L20" s="9"/>
      <c r="M20" s="9"/>
      <c r="N20" s="11"/>
      <c r="O20" s="12"/>
      <c r="P20" s="12"/>
      <c r="Q20" s="13">
        <f>+N20+(N20*P20/100)</f>
        <v>0</v>
      </c>
      <c r="R20" s="14">
        <f>+N20*F20</f>
        <v>0</v>
      </c>
      <c r="S20" s="14">
        <f>+Q20*F20</f>
        <v>0</v>
      </c>
      <c r="T20" s="15"/>
    </row>
    <row r="21" spans="1:20" ht="25.5" x14ac:dyDescent="0.25">
      <c r="A21" s="6">
        <v>15</v>
      </c>
      <c r="B21" s="7"/>
      <c r="C21" s="8" t="s">
        <v>602</v>
      </c>
      <c r="D21" s="9" t="s">
        <v>560</v>
      </c>
      <c r="E21" s="9" t="s">
        <v>633</v>
      </c>
      <c r="F21" s="10">
        <v>30</v>
      </c>
      <c r="G21" s="7"/>
      <c r="H21" s="7"/>
      <c r="I21" s="7"/>
      <c r="J21" s="8"/>
      <c r="K21" s="9"/>
      <c r="L21" s="9"/>
      <c r="M21" s="9"/>
      <c r="N21" s="11"/>
      <c r="O21" s="12"/>
      <c r="P21" s="12"/>
      <c r="Q21" s="13">
        <f>+N21+(N21*P21/100)</f>
        <v>0</v>
      </c>
      <c r="R21" s="14">
        <f>+N21*F21</f>
        <v>0</v>
      </c>
      <c r="S21" s="14">
        <f>+Q21*F21</f>
        <v>0</v>
      </c>
      <c r="T21" s="15"/>
    </row>
    <row r="22" spans="1:20" x14ac:dyDescent="0.25">
      <c r="A22" s="6">
        <v>16</v>
      </c>
      <c r="B22" s="7" t="s">
        <v>216</v>
      </c>
      <c r="C22" s="8" t="s">
        <v>217</v>
      </c>
      <c r="D22" s="9" t="s">
        <v>560</v>
      </c>
      <c r="E22" s="9" t="s">
        <v>560</v>
      </c>
      <c r="F22" s="10">
        <v>1</v>
      </c>
      <c r="G22" s="7"/>
      <c r="H22" s="7"/>
      <c r="I22" s="7"/>
      <c r="J22" s="8"/>
      <c r="K22" s="9"/>
      <c r="L22" s="9"/>
      <c r="M22" s="9"/>
      <c r="N22" s="11"/>
      <c r="O22" s="12"/>
      <c r="P22" s="12"/>
      <c r="Q22" s="13">
        <f>+N22+(N22*P22/100)</f>
        <v>0</v>
      </c>
      <c r="R22" s="14">
        <f>+N22*F22</f>
        <v>0</v>
      </c>
      <c r="S22" s="14">
        <f>+Q22*F22</f>
        <v>0</v>
      </c>
      <c r="T22" s="15"/>
    </row>
    <row r="23" spans="1:20" ht="25.5" x14ac:dyDescent="0.25">
      <c r="A23" s="6">
        <v>17</v>
      </c>
      <c r="B23" s="7" t="s">
        <v>373</v>
      </c>
      <c r="C23" s="8" t="s">
        <v>374</v>
      </c>
      <c r="D23" s="9" t="s">
        <v>560</v>
      </c>
      <c r="E23" s="9" t="s">
        <v>560</v>
      </c>
      <c r="F23" s="10">
        <v>2</v>
      </c>
      <c r="G23" s="7"/>
      <c r="H23" s="7"/>
      <c r="I23" s="7"/>
      <c r="J23" s="8"/>
      <c r="K23" s="9"/>
      <c r="L23" s="9"/>
      <c r="M23" s="9"/>
      <c r="N23" s="11"/>
      <c r="O23" s="12"/>
      <c r="P23" s="12"/>
      <c r="Q23" s="13">
        <f>+N23+(N23*P23/100)</f>
        <v>0</v>
      </c>
      <c r="R23" s="14">
        <f>+N23*F23</f>
        <v>0</v>
      </c>
      <c r="S23" s="14">
        <f>+Q23*F23</f>
        <v>0</v>
      </c>
      <c r="T23" s="15"/>
    </row>
    <row r="24" spans="1:20" ht="25.5" x14ac:dyDescent="0.25">
      <c r="A24" s="6">
        <v>18</v>
      </c>
      <c r="B24" s="7" t="s">
        <v>371</v>
      </c>
      <c r="C24" s="8" t="s">
        <v>372</v>
      </c>
      <c r="D24" s="9" t="s">
        <v>560</v>
      </c>
      <c r="E24" s="9" t="s">
        <v>560</v>
      </c>
      <c r="F24" s="10">
        <v>3</v>
      </c>
      <c r="G24" s="7"/>
      <c r="H24" s="7"/>
      <c r="I24" s="7"/>
      <c r="J24" s="8"/>
      <c r="K24" s="9"/>
      <c r="L24" s="9"/>
      <c r="M24" s="9"/>
      <c r="N24" s="11"/>
      <c r="O24" s="12"/>
      <c r="P24" s="12"/>
      <c r="Q24" s="13">
        <f>+N24+(N24*P24/100)</f>
        <v>0</v>
      </c>
      <c r="R24" s="14">
        <f>+N24*F24</f>
        <v>0</v>
      </c>
      <c r="S24" s="14">
        <f>+Q24*F24</f>
        <v>0</v>
      </c>
      <c r="T24" s="15"/>
    </row>
    <row r="25" spans="1:20" ht="25.5" x14ac:dyDescent="0.25">
      <c r="A25" s="6">
        <v>19</v>
      </c>
      <c r="B25" s="7" t="s">
        <v>404</v>
      </c>
      <c r="C25" s="8" t="s">
        <v>405</v>
      </c>
      <c r="D25" s="9" t="s">
        <v>560</v>
      </c>
      <c r="E25" s="9" t="s">
        <v>560</v>
      </c>
      <c r="F25" s="10">
        <v>1</v>
      </c>
      <c r="G25" s="7"/>
      <c r="H25" s="7"/>
      <c r="I25" s="7"/>
      <c r="J25" s="8"/>
      <c r="K25" s="9"/>
      <c r="L25" s="9"/>
      <c r="M25" s="9"/>
      <c r="N25" s="11"/>
      <c r="O25" s="12"/>
      <c r="P25" s="12"/>
      <c r="Q25" s="13">
        <f>+N25+(N25*P25/100)</f>
        <v>0</v>
      </c>
      <c r="R25" s="14">
        <f>+N25*F25</f>
        <v>0</v>
      </c>
      <c r="S25" s="14">
        <f>+Q25*F25</f>
        <v>0</v>
      </c>
      <c r="T25" s="15"/>
    </row>
    <row r="26" spans="1:20" ht="25.5" x14ac:dyDescent="0.25">
      <c r="A26" s="6">
        <v>20</v>
      </c>
      <c r="B26" s="7" t="s">
        <v>365</v>
      </c>
      <c r="C26" s="8" t="s">
        <v>366</v>
      </c>
      <c r="D26" s="9" t="s">
        <v>560</v>
      </c>
      <c r="E26" s="9" t="s">
        <v>560</v>
      </c>
      <c r="F26" s="10">
        <v>12</v>
      </c>
      <c r="G26" s="7"/>
      <c r="H26" s="7"/>
      <c r="I26" s="7"/>
      <c r="J26" s="8"/>
      <c r="K26" s="9"/>
      <c r="L26" s="9"/>
      <c r="M26" s="9"/>
      <c r="N26" s="11"/>
      <c r="O26" s="12"/>
      <c r="P26" s="12"/>
      <c r="Q26" s="13">
        <f>+N26+(N26*P26/100)</f>
        <v>0</v>
      </c>
      <c r="R26" s="14">
        <f>+N26*F26</f>
        <v>0</v>
      </c>
      <c r="S26" s="14">
        <f>+Q26*F26</f>
        <v>0</v>
      </c>
      <c r="T26" s="15"/>
    </row>
    <row r="27" spans="1:20" ht="25.5" x14ac:dyDescent="0.25">
      <c r="A27" s="6">
        <v>21</v>
      </c>
      <c r="B27" s="7" t="s">
        <v>318</v>
      </c>
      <c r="C27" s="8" t="s">
        <v>319</v>
      </c>
      <c r="D27" s="9" t="s">
        <v>560</v>
      </c>
      <c r="E27" s="9" t="s">
        <v>560</v>
      </c>
      <c r="F27" s="10">
        <v>1</v>
      </c>
      <c r="G27" s="7"/>
      <c r="H27" s="7"/>
      <c r="I27" s="7"/>
      <c r="J27" s="8"/>
      <c r="K27" s="9"/>
      <c r="L27" s="9"/>
      <c r="M27" s="9"/>
      <c r="N27" s="11"/>
      <c r="O27" s="12"/>
      <c r="P27" s="12"/>
      <c r="Q27" s="13">
        <f>+N27+(N27*P27/100)</f>
        <v>0</v>
      </c>
      <c r="R27" s="14">
        <f>+N27*F27</f>
        <v>0</v>
      </c>
      <c r="S27" s="14">
        <f>+Q27*F27</f>
        <v>0</v>
      </c>
      <c r="T27" s="15"/>
    </row>
    <row r="28" spans="1:20" ht="127.5" x14ac:dyDescent="0.25">
      <c r="A28" s="6">
        <v>22</v>
      </c>
      <c r="B28" s="7" t="s">
        <v>266</v>
      </c>
      <c r="C28" s="8" t="s">
        <v>652</v>
      </c>
      <c r="D28" s="9" t="s">
        <v>586</v>
      </c>
      <c r="E28" s="9" t="s">
        <v>603</v>
      </c>
      <c r="F28" s="10">
        <v>4</v>
      </c>
      <c r="G28" s="7"/>
      <c r="H28" s="7"/>
      <c r="I28" s="7"/>
      <c r="J28" s="8"/>
      <c r="K28" s="9"/>
      <c r="L28" s="9"/>
      <c r="M28" s="9"/>
      <c r="N28" s="11"/>
      <c r="O28" s="12"/>
      <c r="P28" s="12"/>
      <c r="Q28" s="13">
        <f>+N28+(N28*P28/100)</f>
        <v>0</v>
      </c>
      <c r="R28" s="14">
        <f>+N28*F28</f>
        <v>0</v>
      </c>
      <c r="S28" s="14">
        <f>+Q28*F28</f>
        <v>0</v>
      </c>
      <c r="T28" s="15"/>
    </row>
    <row r="29" spans="1:20" ht="102" x14ac:dyDescent="0.25">
      <c r="A29" s="6">
        <v>23</v>
      </c>
      <c r="B29" s="7" t="s">
        <v>262</v>
      </c>
      <c r="C29" s="8" t="s">
        <v>653</v>
      </c>
      <c r="D29" s="9" t="s">
        <v>560</v>
      </c>
      <c r="E29" s="9" t="s">
        <v>560</v>
      </c>
      <c r="F29" s="10">
        <v>1700</v>
      </c>
      <c r="G29" s="7"/>
      <c r="H29" s="7"/>
      <c r="I29" s="7"/>
      <c r="J29" s="8"/>
      <c r="K29" s="9"/>
      <c r="L29" s="9"/>
      <c r="M29" s="9"/>
      <c r="N29" s="11"/>
      <c r="O29" s="12"/>
      <c r="P29" s="12"/>
      <c r="Q29" s="13">
        <f>+N29+(N29*P29/100)</f>
        <v>0</v>
      </c>
      <c r="R29" s="14">
        <f>+N29*F29</f>
        <v>0</v>
      </c>
      <c r="S29" s="14">
        <f>+Q29*F29</f>
        <v>0</v>
      </c>
      <c r="T29" s="15"/>
    </row>
    <row r="30" spans="1:20" x14ac:dyDescent="0.25">
      <c r="A30" s="6">
        <v>24</v>
      </c>
      <c r="B30" s="7" t="s">
        <v>213</v>
      </c>
      <c r="C30" s="8" t="s">
        <v>214</v>
      </c>
      <c r="D30" s="9" t="s">
        <v>560</v>
      </c>
      <c r="E30" s="9" t="s">
        <v>560</v>
      </c>
      <c r="F30" s="10">
        <v>1</v>
      </c>
      <c r="G30" s="7"/>
      <c r="H30" s="7"/>
      <c r="I30" s="7"/>
      <c r="J30" s="8"/>
      <c r="K30" s="9"/>
      <c r="L30" s="9"/>
      <c r="M30" s="9"/>
      <c r="N30" s="11"/>
      <c r="O30" s="12"/>
      <c r="P30" s="12"/>
      <c r="Q30" s="13">
        <f>+N30+(N30*P30/100)</f>
        <v>0</v>
      </c>
      <c r="R30" s="14">
        <f>+N30*F30</f>
        <v>0</v>
      </c>
      <c r="S30" s="14">
        <f>+Q30*F30</f>
        <v>0</v>
      </c>
      <c r="T30" s="15"/>
    </row>
    <row r="31" spans="1:20" ht="38.25" x14ac:dyDescent="0.25">
      <c r="A31" s="6">
        <v>25</v>
      </c>
      <c r="B31" s="7" t="s">
        <v>209</v>
      </c>
      <c r="C31" s="8" t="s">
        <v>210</v>
      </c>
      <c r="D31" s="9" t="s">
        <v>560</v>
      </c>
      <c r="E31" s="9" t="s">
        <v>560</v>
      </c>
      <c r="F31" s="10">
        <v>110</v>
      </c>
      <c r="G31" s="7"/>
      <c r="H31" s="7"/>
      <c r="I31" s="7"/>
      <c r="J31" s="8"/>
      <c r="K31" s="9"/>
      <c r="L31" s="9"/>
      <c r="M31" s="9"/>
      <c r="N31" s="11"/>
      <c r="O31" s="12"/>
      <c r="P31" s="12"/>
      <c r="Q31" s="13">
        <f>+N31+(N31*P31/100)</f>
        <v>0</v>
      </c>
      <c r="R31" s="14">
        <f>+N31*F31</f>
        <v>0</v>
      </c>
      <c r="S31" s="14">
        <f>+Q31*F31</f>
        <v>0</v>
      </c>
      <c r="T31" s="15"/>
    </row>
    <row r="32" spans="1:20" x14ac:dyDescent="0.25">
      <c r="A32" s="6">
        <v>26</v>
      </c>
      <c r="B32" s="7" t="s">
        <v>375</v>
      </c>
      <c r="C32" s="8" t="s">
        <v>376</v>
      </c>
      <c r="D32" s="9" t="s">
        <v>586</v>
      </c>
      <c r="E32" s="9" t="s">
        <v>603</v>
      </c>
      <c r="F32" s="10">
        <v>1</v>
      </c>
      <c r="G32" s="7"/>
      <c r="H32" s="7"/>
      <c r="I32" s="7"/>
      <c r="J32" s="8"/>
      <c r="K32" s="9"/>
      <c r="L32" s="9"/>
      <c r="M32" s="9"/>
      <c r="N32" s="11"/>
      <c r="O32" s="12"/>
      <c r="P32" s="12"/>
      <c r="Q32" s="13">
        <f>+N32+(N32*P32/100)</f>
        <v>0</v>
      </c>
      <c r="R32" s="14">
        <f>+N32*F32</f>
        <v>0</v>
      </c>
      <c r="S32" s="14">
        <f>+Q32*F32</f>
        <v>0</v>
      </c>
      <c r="T32" s="15"/>
    </row>
    <row r="33" spans="1:20" ht="25.5" x14ac:dyDescent="0.25">
      <c r="A33" s="6">
        <v>27</v>
      </c>
      <c r="B33" s="7" t="s">
        <v>188</v>
      </c>
      <c r="C33" s="8" t="s">
        <v>189</v>
      </c>
      <c r="D33" s="9" t="s">
        <v>586</v>
      </c>
      <c r="E33" s="9" t="s">
        <v>605</v>
      </c>
      <c r="F33" s="10">
        <v>4</v>
      </c>
      <c r="G33" s="7"/>
      <c r="H33" s="7"/>
      <c r="I33" s="7"/>
      <c r="J33" s="8"/>
      <c r="K33" s="9"/>
      <c r="L33" s="9"/>
      <c r="M33" s="9"/>
      <c r="N33" s="11"/>
      <c r="O33" s="12"/>
      <c r="P33" s="12"/>
      <c r="Q33" s="13">
        <f>+N33+(N33*P33/100)</f>
        <v>0</v>
      </c>
      <c r="R33" s="14">
        <f>+N33*F33</f>
        <v>0</v>
      </c>
      <c r="S33" s="14">
        <f>+Q33*F33</f>
        <v>0</v>
      </c>
      <c r="T33" s="15"/>
    </row>
    <row r="34" spans="1:20" ht="38.25" x14ac:dyDescent="0.25">
      <c r="A34" s="6">
        <v>28</v>
      </c>
      <c r="B34" s="7" t="s">
        <v>316</v>
      </c>
      <c r="C34" s="8" t="s">
        <v>317</v>
      </c>
      <c r="D34" s="9" t="s">
        <v>586</v>
      </c>
      <c r="E34" s="9" t="s">
        <v>654</v>
      </c>
      <c r="F34" s="10">
        <v>1</v>
      </c>
      <c r="G34" s="7"/>
      <c r="H34" s="7"/>
      <c r="I34" s="7"/>
      <c r="J34" s="8"/>
      <c r="K34" s="9"/>
      <c r="L34" s="9"/>
      <c r="M34" s="9"/>
      <c r="N34" s="11"/>
      <c r="O34" s="12"/>
      <c r="P34" s="12"/>
      <c r="Q34" s="13">
        <f>+N34+(N34*P34/100)</f>
        <v>0</v>
      </c>
      <c r="R34" s="14">
        <f>+N34*F34</f>
        <v>0</v>
      </c>
      <c r="S34" s="14">
        <f>+Q34*F34</f>
        <v>0</v>
      </c>
      <c r="T34" s="15"/>
    </row>
    <row r="35" spans="1:20" ht="76.5" x14ac:dyDescent="0.25">
      <c r="A35" s="6">
        <v>29</v>
      </c>
      <c r="B35" s="7" t="s">
        <v>334</v>
      </c>
      <c r="C35" s="8" t="s">
        <v>335</v>
      </c>
      <c r="D35" s="9" t="s">
        <v>586</v>
      </c>
      <c r="E35" s="9" t="s">
        <v>651</v>
      </c>
      <c r="F35" s="10">
        <v>1</v>
      </c>
      <c r="G35" s="7"/>
      <c r="H35" s="7"/>
      <c r="I35" s="7"/>
      <c r="J35" s="8"/>
      <c r="K35" s="9"/>
      <c r="L35" s="9"/>
      <c r="M35" s="9"/>
      <c r="N35" s="11"/>
      <c r="O35" s="12"/>
      <c r="P35" s="12"/>
      <c r="Q35" s="13">
        <f>+N35+(N35*P35/100)</f>
        <v>0</v>
      </c>
      <c r="R35" s="14">
        <f>+N35*F35</f>
        <v>0</v>
      </c>
      <c r="S35" s="14">
        <f>+Q35*F35</f>
        <v>0</v>
      </c>
      <c r="T35" s="15"/>
    </row>
    <row r="36" spans="1:20" x14ac:dyDescent="0.25">
      <c r="A36" s="6">
        <v>30</v>
      </c>
      <c r="B36" s="7" t="s">
        <v>470</v>
      </c>
      <c r="C36" s="8" t="s">
        <v>471</v>
      </c>
      <c r="D36" s="9" t="s">
        <v>586</v>
      </c>
      <c r="E36" s="9" t="s">
        <v>636</v>
      </c>
      <c r="F36" s="10">
        <v>20</v>
      </c>
      <c r="G36" s="7"/>
      <c r="H36" s="7"/>
      <c r="I36" s="7"/>
      <c r="J36" s="8"/>
      <c r="K36" s="9"/>
      <c r="L36" s="9"/>
      <c r="M36" s="9"/>
      <c r="N36" s="11"/>
      <c r="O36" s="12"/>
      <c r="P36" s="12"/>
      <c r="Q36" s="13">
        <f>+N36+(N36*P36/100)</f>
        <v>0</v>
      </c>
      <c r="R36" s="14">
        <f>+N36*F36</f>
        <v>0</v>
      </c>
      <c r="S36" s="14">
        <f>+Q36*F36</f>
        <v>0</v>
      </c>
      <c r="T36" s="15"/>
    </row>
    <row r="37" spans="1:20" x14ac:dyDescent="0.25">
      <c r="A37" s="6">
        <v>31</v>
      </c>
      <c r="B37" s="7" t="s">
        <v>426</v>
      </c>
      <c r="C37" s="8" t="s">
        <v>427</v>
      </c>
      <c r="D37" s="9" t="s">
        <v>586</v>
      </c>
      <c r="E37" s="9" t="s">
        <v>603</v>
      </c>
      <c r="F37" s="10">
        <v>1</v>
      </c>
      <c r="G37" s="7"/>
      <c r="H37" s="7"/>
      <c r="I37" s="7"/>
      <c r="J37" s="8"/>
      <c r="K37" s="9"/>
      <c r="L37" s="9"/>
      <c r="M37" s="9"/>
      <c r="N37" s="11"/>
      <c r="O37" s="12"/>
      <c r="P37" s="12"/>
      <c r="Q37" s="13">
        <f>+N37+(N37*P37/100)</f>
        <v>0</v>
      </c>
      <c r="R37" s="14">
        <f>+N37*F37</f>
        <v>0</v>
      </c>
      <c r="S37" s="14">
        <f>+Q37*F37</f>
        <v>0</v>
      </c>
      <c r="T37" s="15"/>
    </row>
    <row r="38" spans="1:20" ht="114.75" x14ac:dyDescent="0.25">
      <c r="A38" s="6">
        <v>32</v>
      </c>
      <c r="B38" s="7" t="s">
        <v>220</v>
      </c>
      <c r="C38" s="8" t="s">
        <v>221</v>
      </c>
      <c r="D38" s="9" t="s">
        <v>586</v>
      </c>
      <c r="E38" s="9" t="s">
        <v>603</v>
      </c>
      <c r="F38" s="10">
        <v>1</v>
      </c>
      <c r="G38" s="7"/>
      <c r="H38" s="7"/>
      <c r="I38" s="7"/>
      <c r="J38" s="8"/>
      <c r="K38" s="9"/>
      <c r="L38" s="9"/>
      <c r="M38" s="9"/>
      <c r="N38" s="11"/>
      <c r="O38" s="12"/>
      <c r="P38" s="12"/>
      <c r="Q38" s="13">
        <f>+N38+(N38*P38/100)</f>
        <v>0</v>
      </c>
      <c r="R38" s="14">
        <f>+N38*F38</f>
        <v>0</v>
      </c>
      <c r="S38" s="14">
        <f>+Q38*F38</f>
        <v>0</v>
      </c>
      <c r="T38" s="15"/>
    </row>
    <row r="39" spans="1:20" ht="63.75" x14ac:dyDescent="0.25">
      <c r="A39" s="6">
        <v>33</v>
      </c>
      <c r="B39" s="7" t="s">
        <v>367</v>
      </c>
      <c r="C39" s="8" t="s">
        <v>368</v>
      </c>
      <c r="D39" s="9" t="s">
        <v>560</v>
      </c>
      <c r="E39" s="9" t="s">
        <v>655</v>
      </c>
      <c r="F39" s="10">
        <v>16</v>
      </c>
      <c r="G39" s="7"/>
      <c r="H39" s="7"/>
      <c r="I39" s="7"/>
      <c r="J39" s="8"/>
      <c r="K39" s="9"/>
      <c r="L39" s="9"/>
      <c r="M39" s="9"/>
      <c r="N39" s="11"/>
      <c r="O39" s="12"/>
      <c r="P39" s="12"/>
      <c r="Q39" s="13">
        <f>+N39+(N39*P39/100)</f>
        <v>0</v>
      </c>
      <c r="R39" s="14">
        <f>+N39*F39</f>
        <v>0</v>
      </c>
      <c r="S39" s="14">
        <f>+Q39*F39</f>
        <v>0</v>
      </c>
      <c r="T39" s="15"/>
    </row>
    <row r="40" spans="1:20" x14ac:dyDescent="0.25">
      <c r="A40" s="6">
        <v>34</v>
      </c>
      <c r="B40" s="7" t="s">
        <v>454</v>
      </c>
      <c r="C40" s="8" t="s">
        <v>455</v>
      </c>
      <c r="D40" s="9" t="s">
        <v>560</v>
      </c>
      <c r="E40" s="9" t="s">
        <v>560</v>
      </c>
      <c r="F40" s="10">
        <v>70</v>
      </c>
      <c r="G40" s="7"/>
      <c r="H40" s="7"/>
      <c r="I40" s="7"/>
      <c r="J40" s="8"/>
      <c r="K40" s="9"/>
      <c r="L40" s="9"/>
      <c r="M40" s="9"/>
      <c r="N40" s="11"/>
      <c r="O40" s="12"/>
      <c r="P40" s="12"/>
      <c r="Q40" s="13">
        <f>+N40+(N40*P40/100)</f>
        <v>0</v>
      </c>
      <c r="R40" s="14">
        <f>+N40*F40</f>
        <v>0</v>
      </c>
      <c r="S40" s="14">
        <f>+Q40*F40</f>
        <v>0</v>
      </c>
      <c r="T40" s="15"/>
    </row>
    <row r="41" spans="1:20" ht="25.5" x14ac:dyDescent="0.25">
      <c r="A41" s="6">
        <v>35</v>
      </c>
      <c r="B41" s="7" t="s">
        <v>401</v>
      </c>
      <c r="C41" s="8" t="s">
        <v>402</v>
      </c>
      <c r="D41" s="9" t="s">
        <v>560</v>
      </c>
      <c r="E41" s="9" t="s">
        <v>560</v>
      </c>
      <c r="F41" s="10">
        <v>12</v>
      </c>
      <c r="G41" s="7"/>
      <c r="H41" s="7"/>
      <c r="I41" s="7"/>
      <c r="J41" s="8"/>
      <c r="K41" s="9"/>
      <c r="L41" s="9"/>
      <c r="M41" s="9"/>
      <c r="N41" s="11"/>
      <c r="O41" s="12"/>
      <c r="P41" s="12"/>
      <c r="Q41" s="13">
        <f>+N41+(N41*P41/100)</f>
        <v>0</v>
      </c>
      <c r="R41" s="14">
        <f>+N41*F41</f>
        <v>0</v>
      </c>
      <c r="S41" s="14">
        <f>+Q41*F41</f>
        <v>0</v>
      </c>
      <c r="T41" s="15"/>
    </row>
    <row r="42" spans="1:20" ht="63.75" x14ac:dyDescent="0.25">
      <c r="A42" s="6">
        <v>36</v>
      </c>
      <c r="B42" s="7" t="s">
        <v>294</v>
      </c>
      <c r="C42" s="8" t="s">
        <v>295</v>
      </c>
      <c r="D42" s="9" t="s">
        <v>560</v>
      </c>
      <c r="E42" s="9" t="s">
        <v>560</v>
      </c>
      <c r="F42" s="10">
        <v>4</v>
      </c>
      <c r="G42" s="7"/>
      <c r="H42" s="7"/>
      <c r="I42" s="7"/>
      <c r="J42" s="8"/>
      <c r="K42" s="9"/>
      <c r="L42" s="9"/>
      <c r="M42" s="9"/>
      <c r="N42" s="11"/>
      <c r="O42" s="12"/>
      <c r="P42" s="12"/>
      <c r="Q42" s="13">
        <f>+N42+(N42*P42/100)</f>
        <v>0</v>
      </c>
      <c r="R42" s="14">
        <f>+N42*F42</f>
        <v>0</v>
      </c>
      <c r="S42" s="14">
        <f>+Q42*F42</f>
        <v>0</v>
      </c>
      <c r="T42" s="15"/>
    </row>
    <row r="43" spans="1:20" ht="140.25" x14ac:dyDescent="0.25">
      <c r="A43" s="6">
        <v>37</v>
      </c>
      <c r="B43" s="7" t="s">
        <v>358</v>
      </c>
      <c r="C43" s="8" t="s">
        <v>359</v>
      </c>
      <c r="D43" s="9" t="s">
        <v>586</v>
      </c>
      <c r="E43" s="9" t="s">
        <v>616</v>
      </c>
      <c r="F43" s="10">
        <v>130</v>
      </c>
      <c r="G43" s="7"/>
      <c r="H43" s="7"/>
      <c r="I43" s="7"/>
      <c r="J43" s="8"/>
      <c r="K43" s="9"/>
      <c r="L43" s="9"/>
      <c r="M43" s="9"/>
      <c r="N43" s="11"/>
      <c r="O43" s="12"/>
      <c r="P43" s="12"/>
      <c r="Q43" s="13">
        <f>+N43+(N43*P43/100)</f>
        <v>0</v>
      </c>
      <c r="R43" s="14">
        <f>+N43*F43</f>
        <v>0</v>
      </c>
      <c r="S43" s="14">
        <f>+Q43*F43</f>
        <v>0</v>
      </c>
      <c r="T43" s="15"/>
    </row>
    <row r="44" spans="1:20" x14ac:dyDescent="0.25">
      <c r="A44" s="6">
        <v>38</v>
      </c>
      <c r="B44" s="7" t="s">
        <v>424</v>
      </c>
      <c r="C44" s="8" t="s">
        <v>425</v>
      </c>
      <c r="D44" s="9" t="s">
        <v>560</v>
      </c>
      <c r="E44" s="9" t="s">
        <v>560</v>
      </c>
      <c r="F44" s="10">
        <v>100</v>
      </c>
      <c r="G44" s="7"/>
      <c r="H44" s="7"/>
      <c r="I44" s="7"/>
      <c r="J44" s="8"/>
      <c r="K44" s="9"/>
      <c r="L44" s="9"/>
      <c r="M44" s="9"/>
      <c r="N44" s="11"/>
      <c r="O44" s="12"/>
      <c r="P44" s="12"/>
      <c r="Q44" s="13">
        <f>+N44+(N44*P44/100)</f>
        <v>0</v>
      </c>
      <c r="R44" s="14">
        <f>+N44*F44</f>
        <v>0</v>
      </c>
      <c r="S44" s="14">
        <f>+Q44*F44</f>
        <v>0</v>
      </c>
      <c r="T44" s="15"/>
    </row>
    <row r="45" spans="1:20" x14ac:dyDescent="0.25">
      <c r="A45" s="6">
        <v>39</v>
      </c>
      <c r="B45" s="7"/>
      <c r="C45" s="34" t="s">
        <v>598</v>
      </c>
      <c r="D45" s="9" t="s">
        <v>560</v>
      </c>
      <c r="E45" s="9" t="s">
        <v>560</v>
      </c>
      <c r="F45" s="10">
        <v>4</v>
      </c>
      <c r="G45" s="7"/>
      <c r="H45" s="7"/>
      <c r="I45" s="7"/>
      <c r="J45" s="8"/>
      <c r="K45" s="9"/>
      <c r="L45" s="9"/>
      <c r="M45" s="9"/>
      <c r="N45" s="11"/>
      <c r="O45" s="12"/>
      <c r="P45" s="12"/>
      <c r="Q45" s="13">
        <f>+N45+(N45*P45/100)</f>
        <v>0</v>
      </c>
      <c r="R45" s="14">
        <f>+N45*F45</f>
        <v>0</v>
      </c>
      <c r="S45" s="14">
        <f>+Q45*F45</f>
        <v>0</v>
      </c>
      <c r="T45" s="15"/>
    </row>
    <row r="46" spans="1:20" ht="25.5" x14ac:dyDescent="0.25">
      <c r="A46" s="6">
        <v>40</v>
      </c>
      <c r="B46" s="7" t="s">
        <v>362</v>
      </c>
      <c r="C46" s="8" t="s">
        <v>363</v>
      </c>
      <c r="D46" s="9" t="s">
        <v>586</v>
      </c>
      <c r="E46" s="9" t="s">
        <v>626</v>
      </c>
      <c r="F46" s="10">
        <v>5</v>
      </c>
      <c r="G46" s="7"/>
      <c r="H46" s="7"/>
      <c r="I46" s="7"/>
      <c r="J46" s="8"/>
      <c r="K46" s="9"/>
      <c r="L46" s="9"/>
      <c r="M46" s="9"/>
      <c r="N46" s="11"/>
      <c r="O46" s="12"/>
      <c r="P46" s="12"/>
      <c r="Q46" s="13">
        <f>+N46+(N46*P46/100)</f>
        <v>0</v>
      </c>
      <c r="R46" s="14">
        <f>+N46*F46</f>
        <v>0</v>
      </c>
      <c r="S46" s="14">
        <f>+Q46*F46</f>
        <v>0</v>
      </c>
      <c r="T46" s="15"/>
    </row>
    <row r="47" spans="1:20" x14ac:dyDescent="0.25">
      <c r="A47" s="6">
        <v>41</v>
      </c>
      <c r="B47" s="7" t="s">
        <v>436</v>
      </c>
      <c r="C47" s="8" t="s">
        <v>437</v>
      </c>
      <c r="D47" s="9" t="s">
        <v>560</v>
      </c>
      <c r="E47" s="9" t="s">
        <v>560</v>
      </c>
      <c r="F47" s="10">
        <v>3</v>
      </c>
      <c r="G47" s="7"/>
      <c r="H47" s="7"/>
      <c r="I47" s="7"/>
      <c r="J47" s="8"/>
      <c r="K47" s="9"/>
      <c r="L47" s="9"/>
      <c r="M47" s="9"/>
      <c r="N47" s="11"/>
      <c r="O47" s="12"/>
      <c r="P47" s="12"/>
      <c r="Q47" s="13">
        <f>+N47+(N47*P47/100)</f>
        <v>0</v>
      </c>
      <c r="R47" s="14">
        <f>+N47*F47</f>
        <v>0</v>
      </c>
      <c r="S47" s="14">
        <f>+Q47*F47</f>
        <v>0</v>
      </c>
      <c r="T47" s="15"/>
    </row>
    <row r="48" spans="1:20" x14ac:dyDescent="0.25">
      <c r="A48" s="6">
        <v>42</v>
      </c>
      <c r="B48" s="7" t="s">
        <v>438</v>
      </c>
      <c r="C48" s="8" t="s">
        <v>439</v>
      </c>
      <c r="D48" s="9" t="s">
        <v>560</v>
      </c>
      <c r="E48" s="9" t="s">
        <v>560</v>
      </c>
      <c r="F48" s="10">
        <v>3</v>
      </c>
      <c r="G48" s="7"/>
      <c r="H48" s="7"/>
      <c r="I48" s="7"/>
      <c r="J48" s="8"/>
      <c r="K48" s="9"/>
      <c r="L48" s="9"/>
      <c r="M48" s="9"/>
      <c r="N48" s="11"/>
      <c r="O48" s="12"/>
      <c r="P48" s="12"/>
      <c r="Q48" s="13">
        <f>+N48+(N48*P48/100)</f>
        <v>0</v>
      </c>
      <c r="R48" s="14">
        <f>+N48*F48</f>
        <v>0</v>
      </c>
      <c r="S48" s="14">
        <f>+Q48*F48</f>
        <v>0</v>
      </c>
      <c r="T48" s="15"/>
    </row>
    <row r="49" spans="1:20" x14ac:dyDescent="0.25">
      <c r="A49" s="6">
        <v>43</v>
      </c>
      <c r="B49" s="7" t="s">
        <v>442</v>
      </c>
      <c r="C49" s="8" t="s">
        <v>443</v>
      </c>
      <c r="D49" s="9" t="s">
        <v>586</v>
      </c>
      <c r="E49" s="9" t="s">
        <v>603</v>
      </c>
      <c r="F49" s="10">
        <v>3</v>
      </c>
      <c r="G49" s="7"/>
      <c r="H49" s="7"/>
      <c r="I49" s="7"/>
      <c r="J49" s="8"/>
      <c r="K49" s="9"/>
      <c r="L49" s="9"/>
      <c r="M49" s="9"/>
      <c r="N49" s="11"/>
      <c r="O49" s="12"/>
      <c r="P49" s="12"/>
      <c r="Q49" s="13">
        <f>+N49+(N49*P49/100)</f>
        <v>0</v>
      </c>
      <c r="R49" s="14">
        <f>+N49*F49</f>
        <v>0</v>
      </c>
      <c r="S49" s="14">
        <f>+Q49*F49</f>
        <v>0</v>
      </c>
      <c r="T49" s="15"/>
    </row>
    <row r="50" spans="1:20" x14ac:dyDescent="0.25">
      <c r="A50" s="6">
        <v>44</v>
      </c>
      <c r="B50" s="7" t="s">
        <v>444</v>
      </c>
      <c r="C50" s="8" t="s">
        <v>445</v>
      </c>
      <c r="D50" s="9" t="s">
        <v>586</v>
      </c>
      <c r="E50" s="9" t="s">
        <v>603</v>
      </c>
      <c r="F50" s="10">
        <v>2</v>
      </c>
      <c r="G50" s="7"/>
      <c r="H50" s="7"/>
      <c r="I50" s="7"/>
      <c r="J50" s="8"/>
      <c r="K50" s="9"/>
      <c r="L50" s="9"/>
      <c r="M50" s="9"/>
      <c r="N50" s="11"/>
      <c r="O50" s="12"/>
      <c r="P50" s="12"/>
      <c r="Q50" s="13">
        <f>+N50+(N50*P50/100)</f>
        <v>0</v>
      </c>
      <c r="R50" s="14">
        <f>+N50*F50</f>
        <v>0</v>
      </c>
      <c r="S50" s="14">
        <f>+Q50*F50</f>
        <v>0</v>
      </c>
      <c r="T50" s="15"/>
    </row>
    <row r="51" spans="1:20" ht="25.5" x14ac:dyDescent="0.25">
      <c r="A51" s="6">
        <v>45</v>
      </c>
      <c r="B51" s="7" t="s">
        <v>326</v>
      </c>
      <c r="C51" s="8" t="s">
        <v>327</v>
      </c>
      <c r="D51" s="9" t="s">
        <v>586</v>
      </c>
      <c r="E51" s="9" t="s">
        <v>616</v>
      </c>
      <c r="F51" s="10">
        <v>1</v>
      </c>
      <c r="G51" s="7"/>
      <c r="H51" s="7"/>
      <c r="I51" s="7"/>
      <c r="J51" s="8"/>
      <c r="K51" s="9"/>
      <c r="L51" s="9"/>
      <c r="M51" s="9"/>
      <c r="N51" s="11"/>
      <c r="O51" s="12"/>
      <c r="P51" s="12"/>
      <c r="Q51" s="13">
        <f>+N51+(N51*P51/100)</f>
        <v>0</v>
      </c>
      <c r="R51" s="14">
        <f>+N51*F51</f>
        <v>0</v>
      </c>
      <c r="S51" s="14">
        <f>+Q51*F51</f>
        <v>0</v>
      </c>
      <c r="T51" s="15"/>
    </row>
    <row r="52" spans="1:20" ht="25.5" x14ac:dyDescent="0.25">
      <c r="A52" s="6">
        <v>46</v>
      </c>
      <c r="B52" s="7" t="s">
        <v>356</v>
      </c>
      <c r="C52" s="8" t="s">
        <v>357</v>
      </c>
      <c r="D52" s="9" t="s">
        <v>586</v>
      </c>
      <c r="E52" s="9" t="s">
        <v>616</v>
      </c>
      <c r="F52" s="10">
        <v>1</v>
      </c>
      <c r="G52" s="7"/>
      <c r="H52" s="7"/>
      <c r="I52" s="7"/>
      <c r="J52" s="8"/>
      <c r="K52" s="9"/>
      <c r="L52" s="9"/>
      <c r="M52" s="9"/>
      <c r="N52" s="11"/>
      <c r="O52" s="12"/>
      <c r="P52" s="12"/>
      <c r="Q52" s="13">
        <f>+N52+(N52*P52/100)</f>
        <v>0</v>
      </c>
      <c r="R52" s="14">
        <f>+N52*F52</f>
        <v>0</v>
      </c>
      <c r="S52" s="14">
        <f>+Q52*F52</f>
        <v>0</v>
      </c>
      <c r="T52" s="15"/>
    </row>
    <row r="53" spans="1:20" ht="25.5" x14ac:dyDescent="0.25">
      <c r="A53" s="6">
        <v>47</v>
      </c>
      <c r="B53" s="7" t="s">
        <v>310</v>
      </c>
      <c r="C53" s="8" t="s">
        <v>656</v>
      </c>
      <c r="D53" s="9" t="s">
        <v>586</v>
      </c>
      <c r="E53" s="9" t="s">
        <v>634</v>
      </c>
      <c r="F53" s="10">
        <v>5</v>
      </c>
      <c r="G53" s="7"/>
      <c r="H53" s="7"/>
      <c r="I53" s="7"/>
      <c r="J53" s="8"/>
      <c r="K53" s="9"/>
      <c r="L53" s="9"/>
      <c r="M53" s="9"/>
      <c r="N53" s="11"/>
      <c r="O53" s="12"/>
      <c r="P53" s="12"/>
      <c r="Q53" s="13">
        <f>+N53+(N53*P53/100)</f>
        <v>0</v>
      </c>
      <c r="R53" s="14">
        <f>+N53*F53</f>
        <v>0</v>
      </c>
      <c r="S53" s="14">
        <f>+Q53*F53</f>
        <v>0</v>
      </c>
      <c r="T53" s="15"/>
    </row>
    <row r="54" spans="1:20" ht="25.5" x14ac:dyDescent="0.25">
      <c r="A54" s="6">
        <v>48</v>
      </c>
      <c r="B54" s="7" t="s">
        <v>354</v>
      </c>
      <c r="C54" s="8" t="s">
        <v>355</v>
      </c>
      <c r="D54" s="9" t="s">
        <v>586</v>
      </c>
      <c r="E54" s="9" t="s">
        <v>616</v>
      </c>
      <c r="F54" s="10">
        <v>40</v>
      </c>
      <c r="G54" s="7"/>
      <c r="H54" s="7"/>
      <c r="I54" s="7"/>
      <c r="J54" s="8"/>
      <c r="K54" s="9"/>
      <c r="L54" s="9"/>
      <c r="M54" s="9"/>
      <c r="N54" s="11"/>
      <c r="O54" s="12"/>
      <c r="P54" s="12"/>
      <c r="Q54" s="13">
        <f>+N54+(N54*P54/100)</f>
        <v>0</v>
      </c>
      <c r="R54" s="14">
        <f>+N54*F54</f>
        <v>0</v>
      </c>
      <c r="S54" s="14">
        <f>+Q54*F54</f>
        <v>0</v>
      </c>
      <c r="T54" s="15"/>
    </row>
    <row r="55" spans="1:20" ht="51" x14ac:dyDescent="0.25">
      <c r="A55" s="6">
        <v>49</v>
      </c>
      <c r="B55" s="7" t="s">
        <v>224</v>
      </c>
      <c r="C55" s="8" t="s">
        <v>225</v>
      </c>
      <c r="D55" s="9" t="s">
        <v>586</v>
      </c>
      <c r="E55" s="9" t="s">
        <v>603</v>
      </c>
      <c r="F55" s="10">
        <v>13</v>
      </c>
      <c r="G55" s="7"/>
      <c r="H55" s="7"/>
      <c r="I55" s="7"/>
      <c r="J55" s="8"/>
      <c r="K55" s="9"/>
      <c r="L55" s="9"/>
      <c r="M55" s="9"/>
      <c r="N55" s="11"/>
      <c r="O55" s="12"/>
      <c r="P55" s="12"/>
      <c r="Q55" s="13">
        <f>+N55+(N55*P55/100)</f>
        <v>0</v>
      </c>
      <c r="R55" s="14">
        <f>+N55*F55</f>
        <v>0</v>
      </c>
      <c r="S55" s="14">
        <f>+Q55*F55</f>
        <v>0</v>
      </c>
      <c r="T55" s="15"/>
    </row>
    <row r="56" spans="1:20" ht="25.5" x14ac:dyDescent="0.25">
      <c r="A56" s="6">
        <v>50</v>
      </c>
      <c r="B56" s="7" t="s">
        <v>211</v>
      </c>
      <c r="C56" s="8" t="s">
        <v>212</v>
      </c>
      <c r="D56" s="9" t="s">
        <v>586</v>
      </c>
      <c r="E56" s="9" t="s">
        <v>603</v>
      </c>
      <c r="F56" s="10">
        <v>40</v>
      </c>
      <c r="G56" s="7"/>
      <c r="H56" s="7"/>
      <c r="I56" s="7"/>
      <c r="J56" s="8"/>
      <c r="K56" s="9"/>
      <c r="L56" s="9"/>
      <c r="M56" s="9"/>
      <c r="N56" s="11"/>
      <c r="O56" s="12"/>
      <c r="P56" s="12"/>
      <c r="Q56" s="13">
        <f>+N56+(N56*P56/100)</f>
        <v>0</v>
      </c>
      <c r="R56" s="14">
        <f>+N56*F56</f>
        <v>0</v>
      </c>
      <c r="S56" s="14">
        <f>+Q56*F56</f>
        <v>0</v>
      </c>
      <c r="T56" s="15"/>
    </row>
    <row r="57" spans="1:20" ht="25.5" x14ac:dyDescent="0.25">
      <c r="A57" s="6">
        <v>51</v>
      </c>
      <c r="B57" s="7" t="s">
        <v>392</v>
      </c>
      <c r="C57" s="8" t="s">
        <v>393</v>
      </c>
      <c r="D57" s="9" t="s">
        <v>560</v>
      </c>
      <c r="E57" s="9" t="s">
        <v>560</v>
      </c>
      <c r="F57" s="10">
        <v>1</v>
      </c>
      <c r="G57" s="7"/>
      <c r="H57" s="7"/>
      <c r="I57" s="7"/>
      <c r="J57" s="8"/>
      <c r="K57" s="9"/>
      <c r="L57" s="9"/>
      <c r="M57" s="9"/>
      <c r="N57" s="11"/>
      <c r="O57" s="12"/>
      <c r="P57" s="12"/>
      <c r="Q57" s="13">
        <f>+N57+(N57*P57/100)</f>
        <v>0</v>
      </c>
      <c r="R57" s="14">
        <f>+N57*F57</f>
        <v>0</v>
      </c>
      <c r="S57" s="14">
        <f>+Q57*F57</f>
        <v>0</v>
      </c>
      <c r="T57" s="15"/>
    </row>
    <row r="58" spans="1:20" x14ac:dyDescent="0.25">
      <c r="A58" s="6">
        <v>52</v>
      </c>
      <c r="B58" s="7" t="s">
        <v>390</v>
      </c>
      <c r="C58" s="8" t="s">
        <v>391</v>
      </c>
      <c r="D58" s="9" t="s">
        <v>560</v>
      </c>
      <c r="E58" s="9" t="s">
        <v>560</v>
      </c>
      <c r="F58" s="10">
        <v>1</v>
      </c>
      <c r="G58" s="7"/>
      <c r="H58" s="7"/>
      <c r="I58" s="7"/>
      <c r="J58" s="8"/>
      <c r="K58" s="9"/>
      <c r="L58" s="9"/>
      <c r="M58" s="9"/>
      <c r="N58" s="11"/>
      <c r="O58" s="12"/>
      <c r="P58" s="12"/>
      <c r="Q58" s="13">
        <f>+N58+(N58*P58/100)</f>
        <v>0</v>
      </c>
      <c r="R58" s="14">
        <f>+N58*F58</f>
        <v>0</v>
      </c>
      <c r="S58" s="14">
        <f>+Q58*F58</f>
        <v>0</v>
      </c>
      <c r="T58" s="15"/>
    </row>
    <row r="59" spans="1:20" ht="51" x14ac:dyDescent="0.25">
      <c r="A59" s="6">
        <v>53</v>
      </c>
      <c r="B59" s="7" t="s">
        <v>322</v>
      </c>
      <c r="C59" s="8" t="s">
        <v>323</v>
      </c>
      <c r="D59" s="9" t="s">
        <v>586</v>
      </c>
      <c r="E59" s="9" t="s">
        <v>615</v>
      </c>
      <c r="F59" s="10">
        <v>1</v>
      </c>
      <c r="G59" s="7"/>
      <c r="H59" s="7"/>
      <c r="I59" s="7"/>
      <c r="J59" s="8"/>
      <c r="K59" s="9"/>
      <c r="L59" s="9"/>
      <c r="M59" s="9"/>
      <c r="N59" s="11"/>
      <c r="O59" s="12"/>
      <c r="P59" s="12"/>
      <c r="Q59" s="13">
        <f>+N59+(N59*P59/100)</f>
        <v>0</v>
      </c>
      <c r="R59" s="14">
        <f>+N59*F59</f>
        <v>0</v>
      </c>
      <c r="S59" s="14">
        <f>+Q59*F59</f>
        <v>0</v>
      </c>
      <c r="T59" s="15"/>
    </row>
    <row r="60" spans="1:20" ht="25.5" x14ac:dyDescent="0.25">
      <c r="A60" s="6">
        <v>54</v>
      </c>
      <c r="B60" s="7" t="s">
        <v>312</v>
      </c>
      <c r="C60" s="8" t="s">
        <v>313</v>
      </c>
      <c r="D60" s="9" t="s">
        <v>560</v>
      </c>
      <c r="E60" s="9" t="s">
        <v>560</v>
      </c>
      <c r="F60" s="10">
        <v>1</v>
      </c>
      <c r="G60" s="7"/>
      <c r="H60" s="7"/>
      <c r="I60" s="7"/>
      <c r="J60" s="8"/>
      <c r="K60" s="9"/>
      <c r="L60" s="9"/>
      <c r="M60" s="9"/>
      <c r="N60" s="11"/>
      <c r="O60" s="12"/>
      <c r="P60" s="12"/>
      <c r="Q60" s="13">
        <f>+N60+(N60*P60/100)</f>
        <v>0</v>
      </c>
      <c r="R60" s="14">
        <f>+N60*F60</f>
        <v>0</v>
      </c>
      <c r="S60" s="14">
        <f>+Q60*F60</f>
        <v>0</v>
      </c>
      <c r="T60" s="15"/>
    </row>
    <row r="61" spans="1:20" x14ac:dyDescent="0.25">
      <c r="A61" s="6">
        <v>55</v>
      </c>
      <c r="B61" s="7" t="s">
        <v>428</v>
      </c>
      <c r="C61" s="8" t="s">
        <v>429</v>
      </c>
      <c r="D61" s="9" t="s">
        <v>560</v>
      </c>
      <c r="E61" s="9" t="s">
        <v>560</v>
      </c>
      <c r="F61" s="10">
        <v>1</v>
      </c>
      <c r="G61" s="7"/>
      <c r="H61" s="7"/>
      <c r="I61" s="7"/>
      <c r="J61" s="8"/>
      <c r="K61" s="9"/>
      <c r="L61" s="9"/>
      <c r="M61" s="9"/>
      <c r="N61" s="11"/>
      <c r="O61" s="12"/>
      <c r="P61" s="12"/>
      <c r="Q61" s="13">
        <f>+N61+(N61*P61/100)</f>
        <v>0</v>
      </c>
      <c r="R61" s="14">
        <f>+N61*F61</f>
        <v>0</v>
      </c>
      <c r="S61" s="14">
        <f>+Q61*F61</f>
        <v>0</v>
      </c>
      <c r="T61" s="15"/>
    </row>
    <row r="62" spans="1:20" x14ac:dyDescent="0.25">
      <c r="A62" s="6">
        <v>56</v>
      </c>
      <c r="B62" s="7" t="s">
        <v>430</v>
      </c>
      <c r="C62" s="8" t="s">
        <v>431</v>
      </c>
      <c r="D62" s="9" t="s">
        <v>560</v>
      </c>
      <c r="E62" s="9" t="s">
        <v>560</v>
      </c>
      <c r="F62" s="10">
        <v>1</v>
      </c>
      <c r="G62" s="7"/>
      <c r="H62" s="7"/>
      <c r="I62" s="7"/>
      <c r="J62" s="8"/>
      <c r="K62" s="9"/>
      <c r="L62" s="9"/>
      <c r="M62" s="9"/>
      <c r="N62" s="11"/>
      <c r="O62" s="12"/>
      <c r="P62" s="12"/>
      <c r="Q62" s="13">
        <f>+N62+(N62*P62/100)</f>
        <v>0</v>
      </c>
      <c r="R62" s="14">
        <f>+N62*F62</f>
        <v>0</v>
      </c>
      <c r="S62" s="14">
        <f>+Q62*F62</f>
        <v>0</v>
      </c>
      <c r="T62" s="15"/>
    </row>
    <row r="63" spans="1:20" ht="25.5" x14ac:dyDescent="0.25">
      <c r="A63" s="6">
        <v>57</v>
      </c>
      <c r="B63" s="7" t="s">
        <v>447</v>
      </c>
      <c r="C63" s="8" t="s">
        <v>448</v>
      </c>
      <c r="D63" s="9" t="s">
        <v>586</v>
      </c>
      <c r="E63" s="9" t="s">
        <v>658</v>
      </c>
      <c r="F63" s="10">
        <v>1</v>
      </c>
      <c r="G63" s="7"/>
      <c r="H63" s="7"/>
      <c r="I63" s="7"/>
      <c r="J63" s="8"/>
      <c r="K63" s="9"/>
      <c r="L63" s="9"/>
      <c r="M63" s="9"/>
      <c r="N63" s="11"/>
      <c r="O63" s="12"/>
      <c r="P63" s="12"/>
      <c r="Q63" s="13">
        <f>+N63+(N63*P63/100)</f>
        <v>0</v>
      </c>
      <c r="R63" s="14">
        <f>+N63*F63</f>
        <v>0</v>
      </c>
      <c r="S63" s="14">
        <f>+Q63*F63</f>
        <v>0</v>
      </c>
      <c r="T63" s="15"/>
    </row>
    <row r="64" spans="1:20" ht="242.25" x14ac:dyDescent="0.25">
      <c r="A64" s="6">
        <v>58</v>
      </c>
      <c r="B64" s="7"/>
      <c r="C64" s="8" t="s">
        <v>657</v>
      </c>
      <c r="D64" s="9" t="s">
        <v>586</v>
      </c>
      <c r="E64" s="9" t="s">
        <v>616</v>
      </c>
      <c r="F64" s="10">
        <v>35</v>
      </c>
      <c r="G64" s="7"/>
      <c r="H64" s="7"/>
      <c r="I64" s="7"/>
      <c r="J64" s="8"/>
      <c r="K64" s="9"/>
      <c r="L64" s="9"/>
      <c r="M64" s="9"/>
      <c r="N64" s="11"/>
      <c r="O64" s="12"/>
      <c r="P64" s="12"/>
      <c r="Q64" s="13">
        <f>+N64+(N64*P64/100)</f>
        <v>0</v>
      </c>
      <c r="R64" s="14">
        <f>+N64*F64</f>
        <v>0</v>
      </c>
      <c r="S64" s="14">
        <f>+Q64*F64</f>
        <v>0</v>
      </c>
      <c r="T64" s="15"/>
    </row>
    <row r="65" spans="1:20" x14ac:dyDescent="0.25">
      <c r="A65" s="6">
        <v>59</v>
      </c>
      <c r="B65" s="7" t="s">
        <v>397</v>
      </c>
      <c r="C65" s="8" t="s">
        <v>398</v>
      </c>
      <c r="D65" s="9" t="s">
        <v>586</v>
      </c>
      <c r="E65" s="9" t="s">
        <v>615</v>
      </c>
      <c r="F65" s="10">
        <v>5</v>
      </c>
      <c r="G65" s="7"/>
      <c r="H65" s="7"/>
      <c r="I65" s="7"/>
      <c r="J65" s="8"/>
      <c r="K65" s="9"/>
      <c r="L65" s="9"/>
      <c r="M65" s="9"/>
      <c r="N65" s="11"/>
      <c r="O65" s="12"/>
      <c r="P65" s="12"/>
      <c r="Q65" s="13">
        <f>+N65+(N65*P65/100)</f>
        <v>0</v>
      </c>
      <c r="R65" s="14">
        <f>+N65*F65</f>
        <v>0</v>
      </c>
      <c r="S65" s="14">
        <f>+Q65*F65</f>
        <v>0</v>
      </c>
      <c r="T65" s="15"/>
    </row>
    <row r="66" spans="1:20" ht="25.5" x14ac:dyDescent="0.25">
      <c r="A66" s="6">
        <v>60</v>
      </c>
      <c r="B66" s="7" t="s">
        <v>336</v>
      </c>
      <c r="C66" s="8" t="s">
        <v>337</v>
      </c>
      <c r="D66" s="9" t="s">
        <v>586</v>
      </c>
      <c r="E66" s="9" t="s">
        <v>615</v>
      </c>
      <c r="F66" s="10">
        <v>1</v>
      </c>
      <c r="G66" s="7"/>
      <c r="H66" s="7"/>
      <c r="I66" s="7"/>
      <c r="J66" s="8"/>
      <c r="K66" s="9"/>
      <c r="L66" s="9"/>
      <c r="M66" s="9"/>
      <c r="N66" s="11"/>
      <c r="O66" s="12"/>
      <c r="P66" s="12"/>
      <c r="Q66" s="13">
        <f>+N66+(N66*P66/100)</f>
        <v>0</v>
      </c>
      <c r="R66" s="14">
        <f>+N66*F66</f>
        <v>0</v>
      </c>
      <c r="S66" s="14">
        <f>+Q66*F66</f>
        <v>0</v>
      </c>
      <c r="T66" s="15"/>
    </row>
    <row r="67" spans="1:20" ht="25.5" x14ac:dyDescent="0.25">
      <c r="A67" s="6">
        <v>61</v>
      </c>
      <c r="B67" s="7" t="s">
        <v>226</v>
      </c>
      <c r="C67" s="8" t="s">
        <v>227</v>
      </c>
      <c r="D67" s="9" t="s">
        <v>560</v>
      </c>
      <c r="E67" s="9" t="s">
        <v>560</v>
      </c>
      <c r="F67" s="10">
        <v>100</v>
      </c>
      <c r="G67" s="7"/>
      <c r="H67" s="7"/>
      <c r="I67" s="7"/>
      <c r="J67" s="8"/>
      <c r="K67" s="9"/>
      <c r="L67" s="9"/>
      <c r="M67" s="9"/>
      <c r="N67" s="11"/>
      <c r="O67" s="12"/>
      <c r="P67" s="12"/>
      <c r="Q67" s="13">
        <f>+N67+(N67*P67/100)</f>
        <v>0</v>
      </c>
      <c r="R67" s="14">
        <f>+N67*F67</f>
        <v>0</v>
      </c>
      <c r="S67" s="14">
        <f>+Q67*F67</f>
        <v>0</v>
      </c>
      <c r="T67" s="15"/>
    </row>
    <row r="68" spans="1:20" ht="25.5" x14ac:dyDescent="0.25">
      <c r="A68" s="6">
        <v>62</v>
      </c>
      <c r="B68" s="7" t="s">
        <v>314</v>
      </c>
      <c r="C68" s="8" t="s">
        <v>315</v>
      </c>
      <c r="D68" s="9" t="s">
        <v>560</v>
      </c>
      <c r="E68" s="9" t="s">
        <v>560</v>
      </c>
      <c r="F68" s="10">
        <v>110</v>
      </c>
      <c r="G68" s="7"/>
      <c r="H68" s="7"/>
      <c r="I68" s="7"/>
      <c r="J68" s="8"/>
      <c r="K68" s="9"/>
      <c r="L68" s="9"/>
      <c r="M68" s="9"/>
      <c r="N68" s="11"/>
      <c r="O68" s="12"/>
      <c r="P68" s="12"/>
      <c r="Q68" s="13">
        <f>+N68+(N68*P68/100)</f>
        <v>0</v>
      </c>
      <c r="R68" s="14">
        <f>+N68*F68</f>
        <v>0</v>
      </c>
      <c r="S68" s="14">
        <f>+Q68*F68</f>
        <v>0</v>
      </c>
      <c r="T68" s="15"/>
    </row>
    <row r="69" spans="1:20" ht="25.5" x14ac:dyDescent="0.25">
      <c r="A69" s="6">
        <v>63</v>
      </c>
      <c r="B69" s="7" t="s">
        <v>338</v>
      </c>
      <c r="C69" s="8" t="s">
        <v>339</v>
      </c>
      <c r="D69" s="9" t="s">
        <v>560</v>
      </c>
      <c r="E69" s="9" t="s">
        <v>560</v>
      </c>
      <c r="F69" s="10">
        <v>160</v>
      </c>
      <c r="G69" s="7"/>
      <c r="H69" s="7"/>
      <c r="I69" s="7"/>
      <c r="J69" s="8"/>
      <c r="K69" s="9"/>
      <c r="L69" s="9"/>
      <c r="M69" s="9"/>
      <c r="N69" s="11"/>
      <c r="O69" s="12"/>
      <c r="P69" s="12"/>
      <c r="Q69" s="13">
        <f>+N69+(N69*P69/100)</f>
        <v>0</v>
      </c>
      <c r="R69" s="14">
        <f>+N69*F69</f>
        <v>0</v>
      </c>
      <c r="S69" s="14">
        <f>+Q69*F69</f>
        <v>0</v>
      </c>
      <c r="T69" s="15"/>
    </row>
    <row r="70" spans="1:20" ht="25.5" x14ac:dyDescent="0.25">
      <c r="A70" s="6">
        <v>64</v>
      </c>
      <c r="B70" s="7" t="s">
        <v>236</v>
      </c>
      <c r="C70" s="8" t="s">
        <v>237</v>
      </c>
      <c r="D70" s="9" t="s">
        <v>560</v>
      </c>
      <c r="E70" s="9" t="s">
        <v>560</v>
      </c>
      <c r="F70" s="10">
        <v>70</v>
      </c>
      <c r="G70" s="7"/>
      <c r="H70" s="7"/>
      <c r="I70" s="7"/>
      <c r="J70" s="8"/>
      <c r="K70" s="9"/>
      <c r="L70" s="9"/>
      <c r="M70" s="9"/>
      <c r="N70" s="11"/>
      <c r="O70" s="12"/>
      <c r="P70" s="12"/>
      <c r="Q70" s="13">
        <f>+N70+(N70*P70/100)</f>
        <v>0</v>
      </c>
      <c r="R70" s="14">
        <f>+N70*F70</f>
        <v>0</v>
      </c>
      <c r="S70" s="14">
        <f>+Q70*F70</f>
        <v>0</v>
      </c>
      <c r="T70" s="15"/>
    </row>
    <row r="71" spans="1:20" ht="25.5" x14ac:dyDescent="0.25">
      <c r="A71" s="6">
        <v>65</v>
      </c>
      <c r="B71" s="7" t="s">
        <v>458</v>
      </c>
      <c r="C71" s="8" t="s">
        <v>459</v>
      </c>
      <c r="D71" s="9" t="s">
        <v>560</v>
      </c>
      <c r="E71" s="9" t="s">
        <v>560</v>
      </c>
      <c r="F71" s="10">
        <v>20</v>
      </c>
      <c r="G71" s="7"/>
      <c r="H71" s="7"/>
      <c r="I71" s="7"/>
      <c r="J71" s="8"/>
      <c r="K71" s="9"/>
      <c r="L71" s="9"/>
      <c r="M71" s="9"/>
      <c r="N71" s="11"/>
      <c r="O71" s="12"/>
      <c r="P71" s="12"/>
      <c r="Q71" s="13">
        <f>+N71+(N71*P71/100)</f>
        <v>0</v>
      </c>
      <c r="R71" s="14">
        <f>+N71*F71</f>
        <v>0</v>
      </c>
      <c r="S71" s="14">
        <f>+Q71*F71</f>
        <v>0</v>
      </c>
      <c r="T71" s="15"/>
    </row>
    <row r="72" spans="1:20" ht="102" x14ac:dyDescent="0.25">
      <c r="A72" s="6">
        <v>66</v>
      </c>
      <c r="B72" s="7" t="s">
        <v>230</v>
      </c>
      <c r="C72" s="8" t="s">
        <v>231</v>
      </c>
      <c r="D72" s="9" t="s">
        <v>560</v>
      </c>
      <c r="E72" s="9" t="s">
        <v>560</v>
      </c>
      <c r="F72" s="10">
        <v>25</v>
      </c>
      <c r="G72" s="7"/>
      <c r="H72" s="7"/>
      <c r="I72" s="7"/>
      <c r="J72" s="8"/>
      <c r="K72" s="9"/>
      <c r="L72" s="9"/>
      <c r="M72" s="9"/>
      <c r="N72" s="11"/>
      <c r="O72" s="12"/>
      <c r="P72" s="12"/>
      <c r="Q72" s="13">
        <f>+N72+(N72*P72/100)</f>
        <v>0</v>
      </c>
      <c r="R72" s="14">
        <f>+N72*F72</f>
        <v>0</v>
      </c>
      <c r="S72" s="14">
        <f>+Q72*F72</f>
        <v>0</v>
      </c>
      <c r="T72" s="15"/>
    </row>
    <row r="73" spans="1:20" x14ac:dyDescent="0.25">
      <c r="A73" s="6">
        <v>67</v>
      </c>
      <c r="B73" s="7" t="s">
        <v>432</v>
      </c>
      <c r="C73" s="8" t="s">
        <v>433</v>
      </c>
      <c r="D73" s="9" t="s">
        <v>560</v>
      </c>
      <c r="E73" s="9" t="s">
        <v>560</v>
      </c>
      <c r="F73" s="10">
        <v>1</v>
      </c>
      <c r="G73" s="7"/>
      <c r="H73" s="7"/>
      <c r="I73" s="7"/>
      <c r="J73" s="8"/>
      <c r="K73" s="9"/>
      <c r="L73" s="9"/>
      <c r="M73" s="9"/>
      <c r="N73" s="11"/>
      <c r="O73" s="12"/>
      <c r="P73" s="12"/>
      <c r="Q73" s="13">
        <f>+N73+(N73*P73/100)</f>
        <v>0</v>
      </c>
      <c r="R73" s="14">
        <f>+N73*F73</f>
        <v>0</v>
      </c>
      <c r="S73" s="14">
        <f>+Q73*F73</f>
        <v>0</v>
      </c>
      <c r="T73" s="15"/>
    </row>
    <row r="74" spans="1:20" ht="51" x14ac:dyDescent="0.25">
      <c r="A74" s="6">
        <v>68</v>
      </c>
      <c r="B74" s="7" t="s">
        <v>228</v>
      </c>
      <c r="C74" s="8" t="s">
        <v>229</v>
      </c>
      <c r="D74" s="9" t="s">
        <v>560</v>
      </c>
      <c r="E74" s="9" t="s">
        <v>560</v>
      </c>
      <c r="F74" s="10">
        <v>30</v>
      </c>
      <c r="G74" s="7"/>
      <c r="H74" s="7"/>
      <c r="I74" s="7"/>
      <c r="J74" s="8"/>
      <c r="K74" s="9"/>
      <c r="L74" s="9"/>
      <c r="M74" s="9"/>
      <c r="N74" s="11"/>
      <c r="O74" s="12"/>
      <c r="P74" s="12"/>
      <c r="Q74" s="13">
        <f>+N74+(N74*P74/100)</f>
        <v>0</v>
      </c>
      <c r="R74" s="14">
        <f>+N74*F74</f>
        <v>0</v>
      </c>
      <c r="S74" s="14">
        <f>+Q74*F74</f>
        <v>0</v>
      </c>
      <c r="T74" s="15"/>
    </row>
    <row r="75" spans="1:20" ht="89.25" x14ac:dyDescent="0.25">
      <c r="A75" s="6">
        <v>69</v>
      </c>
      <c r="B75" s="7" t="s">
        <v>215</v>
      </c>
      <c r="C75" s="8" t="s">
        <v>647</v>
      </c>
      <c r="D75" s="9" t="s">
        <v>560</v>
      </c>
      <c r="E75" s="9" t="s">
        <v>560</v>
      </c>
      <c r="F75" s="10">
        <v>3</v>
      </c>
      <c r="G75" s="7"/>
      <c r="H75" s="7"/>
      <c r="I75" s="7"/>
      <c r="J75" s="8"/>
      <c r="K75" s="9"/>
      <c r="L75" s="9"/>
      <c r="M75" s="9"/>
      <c r="N75" s="11"/>
      <c r="O75" s="12"/>
      <c r="P75" s="12"/>
      <c r="Q75" s="13">
        <f>+N75+(N75*P75/100)</f>
        <v>0</v>
      </c>
      <c r="R75" s="14">
        <f>+N75*F75</f>
        <v>0</v>
      </c>
      <c r="S75" s="14">
        <f>+Q75*F75</f>
        <v>0</v>
      </c>
      <c r="T75" s="15"/>
    </row>
    <row r="76" spans="1:20" ht="127.5" x14ac:dyDescent="0.25">
      <c r="A76" s="6">
        <v>70</v>
      </c>
      <c r="B76" s="7" t="s">
        <v>360</v>
      </c>
      <c r="C76" s="8" t="s">
        <v>361</v>
      </c>
      <c r="D76" s="9" t="s">
        <v>586</v>
      </c>
      <c r="E76" s="9" t="s">
        <v>603</v>
      </c>
      <c r="F76" s="10">
        <v>5</v>
      </c>
      <c r="G76" s="7"/>
      <c r="H76" s="7"/>
      <c r="I76" s="7"/>
      <c r="J76" s="8"/>
      <c r="K76" s="9"/>
      <c r="L76" s="9"/>
      <c r="M76" s="9"/>
      <c r="N76" s="11"/>
      <c r="O76" s="12"/>
      <c r="P76" s="12"/>
      <c r="Q76" s="13">
        <f>+N76+(N76*P76/100)</f>
        <v>0</v>
      </c>
      <c r="R76" s="14">
        <f>+N76*F76</f>
        <v>0</v>
      </c>
      <c r="S76" s="14">
        <f>+Q76*F76</f>
        <v>0</v>
      </c>
      <c r="T76" s="15"/>
    </row>
    <row r="77" spans="1:20" x14ac:dyDescent="0.25">
      <c r="A77" s="6">
        <v>71</v>
      </c>
      <c r="B77" s="7"/>
      <c r="C77" s="34" t="s">
        <v>599</v>
      </c>
      <c r="D77" s="9" t="s">
        <v>560</v>
      </c>
      <c r="E77" s="9" t="s">
        <v>560</v>
      </c>
      <c r="F77" s="10">
        <v>2</v>
      </c>
      <c r="G77" s="7"/>
      <c r="H77" s="7"/>
      <c r="I77" s="7"/>
      <c r="J77" s="8"/>
      <c r="K77" s="9"/>
      <c r="L77" s="9"/>
      <c r="M77" s="9"/>
      <c r="N77" s="11"/>
      <c r="O77" s="12"/>
      <c r="P77" s="12"/>
      <c r="Q77" s="13">
        <f>+N77+(N77*P77/100)</f>
        <v>0</v>
      </c>
      <c r="R77" s="14">
        <f>+N77*F77</f>
        <v>0</v>
      </c>
      <c r="S77" s="14">
        <f>+Q77*F77</f>
        <v>0</v>
      </c>
      <c r="T77" s="15"/>
    </row>
    <row r="78" spans="1:20" ht="102" x14ac:dyDescent="0.25">
      <c r="A78" s="6">
        <v>72</v>
      </c>
      <c r="B78" s="7" t="s">
        <v>263</v>
      </c>
      <c r="C78" s="8" t="s">
        <v>646</v>
      </c>
      <c r="D78" s="9" t="s">
        <v>586</v>
      </c>
      <c r="E78" s="9" t="s">
        <v>617</v>
      </c>
      <c r="F78" s="10">
        <v>10</v>
      </c>
      <c r="G78" s="7"/>
      <c r="H78" s="7"/>
      <c r="I78" s="7"/>
      <c r="J78" s="8"/>
      <c r="K78" s="9"/>
      <c r="L78" s="9"/>
      <c r="M78" s="9"/>
      <c r="N78" s="11"/>
      <c r="O78" s="12"/>
      <c r="P78" s="12"/>
      <c r="Q78" s="13">
        <f>+N78+(N78*P78/100)</f>
        <v>0</v>
      </c>
      <c r="R78" s="14">
        <f>+N78*F78</f>
        <v>0</v>
      </c>
      <c r="S78" s="14">
        <f>+Q78*F78</f>
        <v>0</v>
      </c>
      <c r="T78" s="15"/>
    </row>
    <row r="79" spans="1:20" ht="25.5" x14ac:dyDescent="0.25">
      <c r="A79" s="6">
        <v>73</v>
      </c>
      <c r="B79" s="7" t="s">
        <v>340</v>
      </c>
      <c r="C79" s="8" t="s">
        <v>341</v>
      </c>
      <c r="D79" s="9" t="s">
        <v>586</v>
      </c>
      <c r="E79" s="9" t="s">
        <v>603</v>
      </c>
      <c r="F79" s="10">
        <v>1</v>
      </c>
      <c r="G79" s="7"/>
      <c r="H79" s="7"/>
      <c r="I79" s="7"/>
      <c r="J79" s="8"/>
      <c r="K79" s="9"/>
      <c r="L79" s="9"/>
      <c r="M79" s="9"/>
      <c r="N79" s="11"/>
      <c r="O79" s="12"/>
      <c r="P79" s="12"/>
      <c r="Q79" s="13">
        <f>+N79+(N79*P79/100)</f>
        <v>0</v>
      </c>
      <c r="R79" s="14">
        <f>+N79*F79</f>
        <v>0</v>
      </c>
      <c r="S79" s="14">
        <f>+Q79*F79</f>
        <v>0</v>
      </c>
      <c r="T79" s="15"/>
    </row>
    <row r="80" spans="1:20" ht="51" x14ac:dyDescent="0.25">
      <c r="A80" s="6">
        <v>74</v>
      </c>
      <c r="B80" s="7" t="s">
        <v>350</v>
      </c>
      <c r="C80" s="8" t="s">
        <v>351</v>
      </c>
      <c r="D80" s="9" t="s">
        <v>586</v>
      </c>
      <c r="E80" s="9" t="s">
        <v>616</v>
      </c>
      <c r="F80" s="10">
        <v>35</v>
      </c>
      <c r="G80" s="7"/>
      <c r="H80" s="7"/>
      <c r="I80" s="7"/>
      <c r="J80" s="8"/>
      <c r="K80" s="9"/>
      <c r="L80" s="9"/>
      <c r="M80" s="9"/>
      <c r="N80" s="11"/>
      <c r="O80" s="12"/>
      <c r="P80" s="12"/>
      <c r="Q80" s="13">
        <f>+N80+(N80*P80/100)</f>
        <v>0</v>
      </c>
      <c r="R80" s="14">
        <f>+N80*F80</f>
        <v>0</v>
      </c>
      <c r="S80" s="14">
        <f>+Q80*F80</f>
        <v>0</v>
      </c>
      <c r="T80" s="15"/>
    </row>
    <row r="81" spans="1:20" ht="63.75" x14ac:dyDescent="0.25">
      <c r="A81" s="6">
        <v>75</v>
      </c>
      <c r="B81" s="7" t="s">
        <v>184</v>
      </c>
      <c r="C81" s="8" t="s">
        <v>185</v>
      </c>
      <c r="D81" s="9" t="s">
        <v>586</v>
      </c>
      <c r="E81" s="9" t="s">
        <v>604</v>
      </c>
      <c r="F81" s="10">
        <v>1</v>
      </c>
      <c r="G81" s="7"/>
      <c r="H81" s="7"/>
      <c r="I81" s="7"/>
      <c r="J81" s="8"/>
      <c r="K81" s="9"/>
      <c r="L81" s="9"/>
      <c r="M81" s="9"/>
      <c r="N81" s="11"/>
      <c r="O81" s="12"/>
      <c r="P81" s="12"/>
      <c r="Q81" s="13">
        <f>+N81+(N81*P81/100)</f>
        <v>0</v>
      </c>
      <c r="R81" s="14">
        <f>+N81*F81</f>
        <v>0</v>
      </c>
      <c r="S81" s="14">
        <f>+Q81*F81</f>
        <v>0</v>
      </c>
      <c r="T81" s="15"/>
    </row>
    <row r="82" spans="1:20" ht="25.5" x14ac:dyDescent="0.25">
      <c r="A82" s="6">
        <v>76</v>
      </c>
      <c r="B82" s="7" t="s">
        <v>624</v>
      </c>
      <c r="C82" s="8" t="s">
        <v>623</v>
      </c>
      <c r="D82" s="9" t="s">
        <v>560</v>
      </c>
      <c r="E82" s="9" t="s">
        <v>560</v>
      </c>
      <c r="F82" s="10">
        <v>1</v>
      </c>
      <c r="G82" s="7"/>
      <c r="H82" s="7"/>
      <c r="I82" s="7"/>
      <c r="J82" s="8"/>
      <c r="K82" s="9"/>
      <c r="L82" s="9"/>
      <c r="M82" s="9"/>
      <c r="N82" s="11"/>
      <c r="O82" s="12"/>
      <c r="P82" s="12"/>
      <c r="Q82" s="13">
        <f>+N82+(N82*P82/100)</f>
        <v>0</v>
      </c>
      <c r="R82" s="14">
        <f>+N82*F82</f>
        <v>0</v>
      </c>
      <c r="S82" s="14">
        <f>+Q82*F82</f>
        <v>0</v>
      </c>
      <c r="T82" s="15"/>
    </row>
    <row r="83" spans="1:20" ht="25.5" x14ac:dyDescent="0.25">
      <c r="A83" s="6">
        <v>77</v>
      </c>
      <c r="B83" s="7" t="s">
        <v>460</v>
      </c>
      <c r="C83" s="8" t="s">
        <v>461</v>
      </c>
      <c r="D83" s="9" t="s">
        <v>560</v>
      </c>
      <c r="E83" s="9" t="s">
        <v>560</v>
      </c>
      <c r="F83" s="10">
        <v>3</v>
      </c>
      <c r="G83" s="7"/>
      <c r="H83" s="7"/>
      <c r="I83" s="7"/>
      <c r="J83" s="8"/>
      <c r="K83" s="9"/>
      <c r="L83" s="9"/>
      <c r="M83" s="9"/>
      <c r="N83" s="11"/>
      <c r="O83" s="12"/>
      <c r="P83" s="12"/>
      <c r="Q83" s="13">
        <f>+N83+(N83*P83/100)</f>
        <v>0</v>
      </c>
      <c r="R83" s="14">
        <f>+N83*F83</f>
        <v>0</v>
      </c>
      <c r="S83" s="14">
        <f>+Q83*F83</f>
        <v>0</v>
      </c>
      <c r="T83" s="15"/>
    </row>
    <row r="84" spans="1:20" ht="25.5" x14ac:dyDescent="0.25">
      <c r="A84" s="6">
        <v>78</v>
      </c>
      <c r="B84" s="7" t="s">
        <v>414</v>
      </c>
      <c r="C84" s="8" t="s">
        <v>415</v>
      </c>
      <c r="D84" s="9" t="s">
        <v>560</v>
      </c>
      <c r="E84" s="9" t="s">
        <v>560</v>
      </c>
      <c r="F84" s="10">
        <v>5</v>
      </c>
      <c r="G84" s="7"/>
      <c r="H84" s="7"/>
      <c r="I84" s="7"/>
      <c r="J84" s="8"/>
      <c r="K84" s="9"/>
      <c r="L84" s="9"/>
      <c r="M84" s="9"/>
      <c r="N84" s="11"/>
      <c r="O84" s="12"/>
      <c r="P84" s="12"/>
      <c r="Q84" s="13">
        <f>+N84+(N84*P84/100)</f>
        <v>0</v>
      </c>
      <c r="R84" s="14">
        <f>+N84*F84</f>
        <v>0</v>
      </c>
      <c r="S84" s="14">
        <f>+Q84*F84</f>
        <v>0</v>
      </c>
      <c r="T84" s="15"/>
    </row>
    <row r="85" spans="1:20" ht="25.5" x14ac:dyDescent="0.25">
      <c r="A85" s="6">
        <v>79</v>
      </c>
      <c r="B85" s="7" t="s">
        <v>242</v>
      </c>
      <c r="C85" s="8" t="s">
        <v>243</v>
      </c>
      <c r="D85" s="9" t="s">
        <v>560</v>
      </c>
      <c r="E85" s="9" t="s">
        <v>560</v>
      </c>
      <c r="F85" s="10">
        <v>12</v>
      </c>
      <c r="G85" s="7"/>
      <c r="H85" s="7"/>
      <c r="I85" s="7"/>
      <c r="J85" s="8"/>
      <c r="K85" s="9"/>
      <c r="L85" s="9"/>
      <c r="M85" s="9"/>
      <c r="N85" s="11"/>
      <c r="O85" s="12"/>
      <c r="P85" s="12"/>
      <c r="Q85" s="13">
        <f>+N85+(N85*P85/100)</f>
        <v>0</v>
      </c>
      <c r="R85" s="14">
        <f>+N85*F85</f>
        <v>0</v>
      </c>
      <c r="S85" s="14">
        <f>+Q85*F85</f>
        <v>0</v>
      </c>
      <c r="T85" s="15"/>
    </row>
    <row r="86" spans="1:20" ht="25.5" x14ac:dyDescent="0.25">
      <c r="A86" s="6">
        <v>80</v>
      </c>
      <c r="B86" s="7" t="s">
        <v>418</v>
      </c>
      <c r="C86" s="8" t="s">
        <v>419</v>
      </c>
      <c r="D86" s="9" t="s">
        <v>560</v>
      </c>
      <c r="E86" s="9" t="s">
        <v>560</v>
      </c>
      <c r="F86" s="10">
        <v>7</v>
      </c>
      <c r="G86" s="7"/>
      <c r="H86" s="7"/>
      <c r="I86" s="7"/>
      <c r="J86" s="8"/>
      <c r="K86" s="9"/>
      <c r="L86" s="9"/>
      <c r="M86" s="9"/>
      <c r="N86" s="11"/>
      <c r="O86" s="12"/>
      <c r="P86" s="12"/>
      <c r="Q86" s="13">
        <f>+N86+(N86*P86/100)</f>
        <v>0</v>
      </c>
      <c r="R86" s="14">
        <f>+N86*F86</f>
        <v>0</v>
      </c>
      <c r="S86" s="14">
        <f>+Q86*F86</f>
        <v>0</v>
      </c>
      <c r="T86" s="15"/>
    </row>
    <row r="87" spans="1:20" ht="25.5" x14ac:dyDescent="0.25">
      <c r="A87" s="6">
        <v>81</v>
      </c>
      <c r="B87" s="7" t="s">
        <v>464</v>
      </c>
      <c r="C87" s="8" t="s">
        <v>465</v>
      </c>
      <c r="D87" s="9" t="s">
        <v>560</v>
      </c>
      <c r="E87" s="9" t="s">
        <v>560</v>
      </c>
      <c r="F87" s="10">
        <v>3</v>
      </c>
      <c r="G87" s="7"/>
      <c r="H87" s="7"/>
      <c r="I87" s="7"/>
      <c r="J87" s="8"/>
      <c r="K87" s="9"/>
      <c r="L87" s="9"/>
      <c r="M87" s="9"/>
      <c r="N87" s="11"/>
      <c r="O87" s="12"/>
      <c r="P87" s="12"/>
      <c r="Q87" s="13">
        <f>+N87+(N87*P87/100)</f>
        <v>0</v>
      </c>
      <c r="R87" s="14">
        <f>+N87*F87</f>
        <v>0</v>
      </c>
      <c r="S87" s="14">
        <f>+Q87*F87</f>
        <v>0</v>
      </c>
      <c r="T87" s="15"/>
    </row>
    <row r="88" spans="1:20" ht="25.5" x14ac:dyDescent="0.25">
      <c r="A88" s="6">
        <v>82</v>
      </c>
      <c r="B88" s="7" t="s">
        <v>466</v>
      </c>
      <c r="C88" s="8" t="s">
        <v>467</v>
      </c>
      <c r="D88" s="9" t="s">
        <v>560</v>
      </c>
      <c r="E88" s="9" t="s">
        <v>560</v>
      </c>
      <c r="F88" s="10">
        <v>1</v>
      </c>
      <c r="G88" s="7"/>
      <c r="H88" s="7"/>
      <c r="I88" s="7"/>
      <c r="J88" s="8"/>
      <c r="K88" s="9"/>
      <c r="L88" s="9"/>
      <c r="M88" s="9"/>
      <c r="N88" s="11"/>
      <c r="O88" s="12"/>
      <c r="P88" s="12"/>
      <c r="Q88" s="13">
        <f>+N88+(N88*P88/100)</f>
        <v>0</v>
      </c>
      <c r="R88" s="14">
        <f>+N88*F88</f>
        <v>0</v>
      </c>
      <c r="S88" s="14">
        <f>+Q88*F88</f>
        <v>0</v>
      </c>
      <c r="T88" s="15"/>
    </row>
    <row r="89" spans="1:20" ht="25.5" x14ac:dyDescent="0.25">
      <c r="A89" s="6">
        <v>83</v>
      </c>
      <c r="B89" s="7" t="s">
        <v>468</v>
      </c>
      <c r="C89" s="8" t="s">
        <v>469</v>
      </c>
      <c r="D89" s="9" t="s">
        <v>560</v>
      </c>
      <c r="E89" s="9" t="s">
        <v>560</v>
      </c>
      <c r="F89" s="10">
        <v>1</v>
      </c>
      <c r="G89" s="7"/>
      <c r="H89" s="7"/>
      <c r="I89" s="7"/>
      <c r="J89" s="8"/>
      <c r="K89" s="9"/>
      <c r="L89" s="9"/>
      <c r="M89" s="9"/>
      <c r="N89" s="11"/>
      <c r="O89" s="12"/>
      <c r="P89" s="12"/>
      <c r="Q89" s="13">
        <f>+N89+(N89*P89/100)</f>
        <v>0</v>
      </c>
      <c r="R89" s="14">
        <f>+N89*F89</f>
        <v>0</v>
      </c>
      <c r="S89" s="14">
        <f>+Q89*F89</f>
        <v>0</v>
      </c>
      <c r="T89" s="15"/>
    </row>
    <row r="90" spans="1:20" ht="25.5" x14ac:dyDescent="0.25">
      <c r="A90" s="6">
        <v>84</v>
      </c>
      <c r="B90" s="7" t="s">
        <v>462</v>
      </c>
      <c r="C90" s="8" t="s">
        <v>463</v>
      </c>
      <c r="D90" s="9" t="s">
        <v>560</v>
      </c>
      <c r="E90" s="9" t="s">
        <v>560</v>
      </c>
      <c r="F90" s="10">
        <v>3</v>
      </c>
      <c r="G90" s="7"/>
      <c r="H90" s="7"/>
      <c r="I90" s="7"/>
      <c r="J90" s="8"/>
      <c r="K90" s="9"/>
      <c r="L90" s="9"/>
      <c r="M90" s="9"/>
      <c r="N90" s="11"/>
      <c r="O90" s="12"/>
      <c r="P90" s="12"/>
      <c r="Q90" s="13">
        <f>+N90+(N90*P90/100)</f>
        <v>0</v>
      </c>
      <c r="R90" s="14">
        <f>+N90*F90</f>
        <v>0</v>
      </c>
      <c r="S90" s="14">
        <f>+Q90*F90</f>
        <v>0</v>
      </c>
      <c r="T90" s="15"/>
    </row>
    <row r="91" spans="1:20" x14ac:dyDescent="0.25">
      <c r="A91" s="6">
        <v>85</v>
      </c>
      <c r="B91" s="7" t="s">
        <v>479</v>
      </c>
      <c r="C91" s="8" t="s">
        <v>480</v>
      </c>
      <c r="D91" s="9" t="s">
        <v>560</v>
      </c>
      <c r="E91" s="9" t="s">
        <v>560</v>
      </c>
      <c r="F91" s="10">
        <v>1</v>
      </c>
      <c r="G91" s="7"/>
      <c r="H91" s="7"/>
      <c r="I91" s="7"/>
      <c r="J91" s="8"/>
      <c r="K91" s="9"/>
      <c r="L91" s="9"/>
      <c r="M91" s="9"/>
      <c r="N91" s="11"/>
      <c r="O91" s="12"/>
      <c r="P91" s="12"/>
      <c r="Q91" s="13">
        <f>+N91+(N91*P91/100)</f>
        <v>0</v>
      </c>
      <c r="R91" s="14">
        <f>+N91*F91</f>
        <v>0</v>
      </c>
      <c r="S91" s="14">
        <f>+Q91*F91</f>
        <v>0</v>
      </c>
      <c r="T91" s="15"/>
    </row>
    <row r="92" spans="1:20" x14ac:dyDescent="0.25">
      <c r="A92" s="6">
        <v>86</v>
      </c>
      <c r="B92" s="7" t="s">
        <v>440</v>
      </c>
      <c r="C92" s="8" t="s">
        <v>441</v>
      </c>
      <c r="D92" s="9" t="s">
        <v>560</v>
      </c>
      <c r="E92" s="9" t="s">
        <v>560</v>
      </c>
      <c r="F92" s="10">
        <v>2</v>
      </c>
      <c r="G92" s="7"/>
      <c r="H92" s="7"/>
      <c r="I92" s="7"/>
      <c r="J92" s="8"/>
      <c r="K92" s="9"/>
      <c r="L92" s="9"/>
      <c r="M92" s="9"/>
      <c r="N92" s="11"/>
      <c r="O92" s="12"/>
      <c r="P92" s="12"/>
      <c r="Q92" s="13">
        <f>+N92+(N92*P92/100)</f>
        <v>0</v>
      </c>
      <c r="R92" s="14">
        <f>+N92*F92</f>
        <v>0</v>
      </c>
      <c r="S92" s="14">
        <f>+Q92*F92</f>
        <v>0</v>
      </c>
      <c r="T92" s="15"/>
    </row>
    <row r="93" spans="1:20" x14ac:dyDescent="0.25">
      <c r="A93" s="6">
        <v>87</v>
      </c>
      <c r="B93" s="7" t="s">
        <v>348</v>
      </c>
      <c r="C93" s="8" t="s">
        <v>349</v>
      </c>
      <c r="D93" s="9" t="s">
        <v>573</v>
      </c>
      <c r="E93" s="9" t="s">
        <v>574</v>
      </c>
      <c r="F93" s="10">
        <v>1</v>
      </c>
      <c r="G93" s="7"/>
      <c r="H93" s="7"/>
      <c r="I93" s="7"/>
      <c r="J93" s="8"/>
      <c r="K93" s="9"/>
      <c r="L93" s="9"/>
      <c r="M93" s="9"/>
      <c r="N93" s="11"/>
      <c r="O93" s="12"/>
      <c r="P93" s="12"/>
      <c r="Q93" s="13">
        <f>+N93+(N93*P93/100)</f>
        <v>0</v>
      </c>
      <c r="R93" s="14">
        <f>+N93*F93</f>
        <v>0</v>
      </c>
      <c r="S93" s="14">
        <f>+Q93*F93</f>
        <v>0</v>
      </c>
      <c r="T93" s="15"/>
    </row>
    <row r="94" spans="1:20" ht="38.25" x14ac:dyDescent="0.25">
      <c r="A94" s="6">
        <v>88</v>
      </c>
      <c r="B94" s="7" t="s">
        <v>240</v>
      </c>
      <c r="C94" s="8" t="s">
        <v>241</v>
      </c>
      <c r="D94" s="9" t="s">
        <v>560</v>
      </c>
      <c r="E94" s="9" t="s">
        <v>560</v>
      </c>
      <c r="F94" s="10">
        <v>12</v>
      </c>
      <c r="G94" s="7"/>
      <c r="H94" s="7"/>
      <c r="I94" s="7"/>
      <c r="J94" s="8"/>
      <c r="K94" s="9"/>
      <c r="L94" s="9"/>
      <c r="M94" s="9"/>
      <c r="N94" s="11"/>
      <c r="O94" s="12"/>
      <c r="P94" s="12"/>
      <c r="Q94" s="13">
        <f>+N94+(N94*P94/100)</f>
        <v>0</v>
      </c>
      <c r="R94" s="14">
        <f>+N94*F94</f>
        <v>0</v>
      </c>
      <c r="S94" s="14">
        <f>+Q94*F94</f>
        <v>0</v>
      </c>
      <c r="T94" s="15"/>
    </row>
    <row r="95" spans="1:20" ht="38.25" x14ac:dyDescent="0.25">
      <c r="A95" s="6">
        <v>89</v>
      </c>
      <c r="B95" s="7" t="s">
        <v>456</v>
      </c>
      <c r="C95" s="8" t="s">
        <v>457</v>
      </c>
      <c r="D95" s="9" t="s">
        <v>560</v>
      </c>
      <c r="E95" s="9" t="s">
        <v>560</v>
      </c>
      <c r="F95" s="10">
        <v>2</v>
      </c>
      <c r="G95" s="7"/>
      <c r="H95" s="7"/>
      <c r="I95" s="7"/>
      <c r="J95" s="8"/>
      <c r="K95" s="9"/>
      <c r="L95" s="9"/>
      <c r="M95" s="9"/>
      <c r="N95" s="11"/>
      <c r="O95" s="12"/>
      <c r="P95" s="12"/>
      <c r="Q95" s="13">
        <f>+N95+(N95*P95/100)</f>
        <v>0</v>
      </c>
      <c r="R95" s="14">
        <f>+N95*F95</f>
        <v>0</v>
      </c>
      <c r="S95" s="14">
        <f>+Q95*F95</f>
        <v>0</v>
      </c>
      <c r="T95" s="15"/>
    </row>
    <row r="96" spans="1:20" ht="51" x14ac:dyDescent="0.25">
      <c r="A96" s="6">
        <v>90</v>
      </c>
      <c r="B96" s="7" t="s">
        <v>198</v>
      </c>
      <c r="C96" s="8" t="s">
        <v>199</v>
      </c>
      <c r="D96" s="9" t="s">
        <v>560</v>
      </c>
      <c r="E96" s="9" t="s">
        <v>560</v>
      </c>
      <c r="F96" s="10">
        <v>11</v>
      </c>
      <c r="G96" s="7"/>
      <c r="H96" s="7"/>
      <c r="I96" s="7"/>
      <c r="J96" s="8"/>
      <c r="K96" s="9"/>
      <c r="L96" s="9"/>
      <c r="M96" s="9"/>
      <c r="N96" s="11"/>
      <c r="O96" s="12"/>
      <c r="P96" s="12"/>
      <c r="Q96" s="13">
        <f>+N96+(N96*P96/100)</f>
        <v>0</v>
      </c>
      <c r="R96" s="14">
        <f>+N96*F96</f>
        <v>0</v>
      </c>
      <c r="S96" s="14">
        <f>+Q96*F96</f>
        <v>0</v>
      </c>
      <c r="T96" s="15"/>
    </row>
    <row r="97" spans="1:20" ht="51" x14ac:dyDescent="0.25">
      <c r="A97" s="6">
        <v>91</v>
      </c>
      <c r="B97" s="7" t="s">
        <v>192</v>
      </c>
      <c r="C97" s="8" t="s">
        <v>193</v>
      </c>
      <c r="D97" s="9" t="s">
        <v>560</v>
      </c>
      <c r="E97" s="9" t="s">
        <v>560</v>
      </c>
      <c r="F97" s="10">
        <v>2</v>
      </c>
      <c r="G97" s="7"/>
      <c r="H97" s="7"/>
      <c r="I97" s="7"/>
      <c r="J97" s="8"/>
      <c r="K97" s="9"/>
      <c r="L97" s="9"/>
      <c r="M97" s="9"/>
      <c r="N97" s="11"/>
      <c r="O97" s="12"/>
      <c r="P97" s="12"/>
      <c r="Q97" s="13">
        <f>+N97+(N97*P97/100)</f>
        <v>0</v>
      </c>
      <c r="R97" s="14">
        <f>+N97*F97</f>
        <v>0</v>
      </c>
      <c r="S97" s="14">
        <f>+Q97*F97</f>
        <v>0</v>
      </c>
      <c r="T97" s="15"/>
    </row>
    <row r="98" spans="1:20" ht="38.25" x14ac:dyDescent="0.25">
      <c r="A98" s="6">
        <v>92</v>
      </c>
      <c r="B98" s="7" t="s">
        <v>346</v>
      </c>
      <c r="C98" s="8" t="s">
        <v>347</v>
      </c>
      <c r="D98" s="9" t="s">
        <v>560</v>
      </c>
      <c r="E98" s="9" t="s">
        <v>560</v>
      </c>
      <c r="F98" s="10">
        <v>5</v>
      </c>
      <c r="G98" s="7"/>
      <c r="H98" s="7"/>
      <c r="I98" s="7"/>
      <c r="J98" s="8"/>
      <c r="K98" s="9"/>
      <c r="L98" s="9"/>
      <c r="M98" s="9"/>
      <c r="N98" s="11"/>
      <c r="O98" s="12"/>
      <c r="P98" s="12"/>
      <c r="Q98" s="13">
        <f>+N98+(N98*P98/100)</f>
        <v>0</v>
      </c>
      <c r="R98" s="14">
        <f>+N98*F98</f>
        <v>0</v>
      </c>
      <c r="S98" s="14">
        <f>+Q98*F98</f>
        <v>0</v>
      </c>
      <c r="T98" s="15"/>
    </row>
    <row r="99" spans="1:20" ht="38.25" x14ac:dyDescent="0.25">
      <c r="A99" s="6">
        <v>93</v>
      </c>
      <c r="B99" s="7" t="s">
        <v>238</v>
      </c>
      <c r="C99" s="8" t="s">
        <v>239</v>
      </c>
      <c r="D99" s="9" t="s">
        <v>560</v>
      </c>
      <c r="E99" s="9" t="s">
        <v>560</v>
      </c>
      <c r="F99" s="10">
        <v>2</v>
      </c>
      <c r="G99" s="7"/>
      <c r="H99" s="7"/>
      <c r="I99" s="7"/>
      <c r="J99" s="8"/>
      <c r="K99" s="9"/>
      <c r="L99" s="9"/>
      <c r="M99" s="9"/>
      <c r="N99" s="11"/>
      <c r="O99" s="12"/>
      <c r="P99" s="12"/>
      <c r="Q99" s="13">
        <f>+N99+(N99*P99/100)</f>
        <v>0</v>
      </c>
      <c r="R99" s="14">
        <f>+N99*F99</f>
        <v>0</v>
      </c>
      <c r="S99" s="14">
        <f>+Q99*F99</f>
        <v>0</v>
      </c>
      <c r="T99" s="15"/>
    </row>
    <row r="100" spans="1:20" ht="38.25" x14ac:dyDescent="0.25">
      <c r="A100" s="6">
        <v>94</v>
      </c>
      <c r="B100" s="7" t="s">
        <v>200</v>
      </c>
      <c r="C100" s="8" t="s">
        <v>201</v>
      </c>
      <c r="D100" s="9" t="s">
        <v>560</v>
      </c>
      <c r="E100" s="9" t="s">
        <v>560</v>
      </c>
      <c r="F100" s="10">
        <v>1</v>
      </c>
      <c r="G100" s="7"/>
      <c r="H100" s="7"/>
      <c r="I100" s="7"/>
      <c r="J100" s="8"/>
      <c r="K100" s="9"/>
      <c r="L100" s="9"/>
      <c r="M100" s="9"/>
      <c r="N100" s="11"/>
      <c r="O100" s="12"/>
      <c r="P100" s="12"/>
      <c r="Q100" s="13">
        <f>+N100+(N100*P100/100)</f>
        <v>0</v>
      </c>
      <c r="R100" s="14">
        <f>+N100*F100</f>
        <v>0</v>
      </c>
      <c r="S100" s="14">
        <f>+Q100*F100</f>
        <v>0</v>
      </c>
      <c r="T100" s="15"/>
    </row>
    <row r="101" spans="1:20" ht="63.75" x14ac:dyDescent="0.25">
      <c r="A101" s="6">
        <v>95</v>
      </c>
      <c r="B101" s="7" t="s">
        <v>420</v>
      </c>
      <c r="C101" s="8" t="s">
        <v>421</v>
      </c>
      <c r="D101" s="9" t="s">
        <v>560</v>
      </c>
      <c r="E101" s="9" t="s">
        <v>560</v>
      </c>
      <c r="F101" s="10">
        <v>1</v>
      </c>
      <c r="G101" s="7"/>
      <c r="H101" s="7"/>
      <c r="I101" s="7"/>
      <c r="J101" s="8"/>
      <c r="K101" s="9"/>
      <c r="L101" s="9"/>
      <c r="M101" s="9"/>
      <c r="N101" s="11"/>
      <c r="O101" s="12"/>
      <c r="P101" s="12"/>
      <c r="Q101" s="13">
        <f>+N101+(N101*P101/100)</f>
        <v>0</v>
      </c>
      <c r="R101" s="14">
        <f>+N101*F101</f>
        <v>0</v>
      </c>
      <c r="S101" s="14">
        <f>+Q101*F101</f>
        <v>0</v>
      </c>
      <c r="T101" s="15"/>
    </row>
    <row r="102" spans="1:20" ht="51" x14ac:dyDescent="0.25">
      <c r="A102" s="6">
        <v>96</v>
      </c>
      <c r="B102" s="7" t="s">
        <v>196</v>
      </c>
      <c r="C102" s="8" t="s">
        <v>197</v>
      </c>
      <c r="D102" s="9" t="s">
        <v>560</v>
      </c>
      <c r="E102" s="9" t="s">
        <v>560</v>
      </c>
      <c r="F102" s="10">
        <v>25</v>
      </c>
      <c r="G102" s="7"/>
      <c r="H102" s="7"/>
      <c r="I102" s="7"/>
      <c r="J102" s="8"/>
      <c r="K102" s="9"/>
      <c r="L102" s="9"/>
      <c r="M102" s="9"/>
      <c r="N102" s="11"/>
      <c r="O102" s="12"/>
      <c r="P102" s="12"/>
      <c r="Q102" s="13">
        <f>+N102+(N102*P102/100)</f>
        <v>0</v>
      </c>
      <c r="R102" s="14">
        <f>+N102*F102</f>
        <v>0</v>
      </c>
      <c r="S102" s="14">
        <f>+Q102*F102</f>
        <v>0</v>
      </c>
      <c r="T102" s="15"/>
    </row>
    <row r="103" spans="1:20" ht="51" x14ac:dyDescent="0.25">
      <c r="A103" s="6">
        <v>97</v>
      </c>
      <c r="B103" s="7" t="s">
        <v>194</v>
      </c>
      <c r="C103" s="8" t="s">
        <v>195</v>
      </c>
      <c r="D103" s="9" t="s">
        <v>560</v>
      </c>
      <c r="E103" s="9" t="s">
        <v>560</v>
      </c>
      <c r="F103" s="10">
        <v>1</v>
      </c>
      <c r="G103" s="7"/>
      <c r="H103" s="7"/>
      <c r="I103" s="7"/>
      <c r="J103" s="8"/>
      <c r="K103" s="9"/>
      <c r="L103" s="9"/>
      <c r="M103" s="9"/>
      <c r="N103" s="11"/>
      <c r="O103" s="12"/>
      <c r="P103" s="12"/>
      <c r="Q103" s="13">
        <f>+N103+(N103*P103/100)</f>
        <v>0</v>
      </c>
      <c r="R103" s="14">
        <f>+N103*F103</f>
        <v>0</v>
      </c>
      <c r="S103" s="14">
        <f>+Q103*F103</f>
        <v>0</v>
      </c>
      <c r="T103" s="15"/>
    </row>
    <row r="104" spans="1:20" ht="25.5" x14ac:dyDescent="0.25">
      <c r="A104" s="6">
        <v>98</v>
      </c>
      <c r="B104" s="7" t="s">
        <v>244</v>
      </c>
      <c r="C104" s="8" t="s">
        <v>245</v>
      </c>
      <c r="D104" s="9" t="s">
        <v>586</v>
      </c>
      <c r="E104" s="9" t="s">
        <v>607</v>
      </c>
      <c r="F104" s="10">
        <v>6</v>
      </c>
      <c r="G104" s="7"/>
      <c r="H104" s="7"/>
      <c r="I104" s="7"/>
      <c r="J104" s="8"/>
      <c r="K104" s="9"/>
      <c r="L104" s="9"/>
      <c r="M104" s="9"/>
      <c r="N104" s="11"/>
      <c r="O104" s="12"/>
      <c r="P104" s="12"/>
      <c r="Q104" s="13">
        <f>+N104+(N104*P104/100)</f>
        <v>0</v>
      </c>
      <c r="R104" s="14">
        <f>+N104*F104</f>
        <v>0</v>
      </c>
      <c r="S104" s="14">
        <f>+Q104*F104</f>
        <v>0</v>
      </c>
      <c r="T104" s="15"/>
    </row>
    <row r="105" spans="1:20" x14ac:dyDescent="0.25">
      <c r="A105" s="6">
        <v>99</v>
      </c>
      <c r="B105" s="7" t="s">
        <v>250</v>
      </c>
      <c r="C105" s="8" t="s">
        <v>251</v>
      </c>
      <c r="D105" s="9" t="s">
        <v>560</v>
      </c>
      <c r="E105" s="9" t="s">
        <v>560</v>
      </c>
      <c r="F105" s="10">
        <v>15</v>
      </c>
      <c r="G105" s="7"/>
      <c r="H105" s="7"/>
      <c r="I105" s="7"/>
      <c r="J105" s="8"/>
      <c r="K105" s="9"/>
      <c r="L105" s="9"/>
      <c r="M105" s="9"/>
      <c r="N105" s="11"/>
      <c r="O105" s="12"/>
      <c r="P105" s="12"/>
      <c r="Q105" s="13">
        <f>+N105+(N105*P105/100)</f>
        <v>0</v>
      </c>
      <c r="R105" s="14">
        <f>+N105*F105</f>
        <v>0</v>
      </c>
      <c r="S105" s="14">
        <f>+Q105*F105</f>
        <v>0</v>
      </c>
      <c r="T105" s="15"/>
    </row>
    <row r="106" spans="1:20" ht="25.5" x14ac:dyDescent="0.25">
      <c r="A106" s="6">
        <v>100</v>
      </c>
      <c r="B106" s="7" t="s">
        <v>252</v>
      </c>
      <c r="C106" s="8" t="s">
        <v>253</v>
      </c>
      <c r="D106" s="9" t="s">
        <v>560</v>
      </c>
      <c r="E106" s="9" t="s">
        <v>560</v>
      </c>
      <c r="F106" s="10">
        <v>1</v>
      </c>
      <c r="G106" s="7"/>
      <c r="H106" s="7"/>
      <c r="I106" s="7"/>
      <c r="J106" s="8"/>
      <c r="K106" s="9"/>
      <c r="L106" s="9"/>
      <c r="M106" s="9"/>
      <c r="N106" s="11"/>
      <c r="O106" s="12"/>
      <c r="P106" s="12"/>
      <c r="Q106" s="13">
        <f>+N106+(N106*P106/100)</f>
        <v>0</v>
      </c>
      <c r="R106" s="14">
        <f>+N106*F106</f>
        <v>0</v>
      </c>
      <c r="S106" s="14">
        <f>+Q106*F106</f>
        <v>0</v>
      </c>
      <c r="T106" s="15"/>
    </row>
    <row r="107" spans="1:20" ht="25.5" x14ac:dyDescent="0.25">
      <c r="A107" s="6">
        <v>101</v>
      </c>
      <c r="B107" s="7" t="s">
        <v>248</v>
      </c>
      <c r="C107" s="8" t="s">
        <v>249</v>
      </c>
      <c r="D107" s="9" t="s">
        <v>560</v>
      </c>
      <c r="E107" s="9" t="s">
        <v>560</v>
      </c>
      <c r="F107" s="10">
        <v>2</v>
      </c>
      <c r="G107" s="7"/>
      <c r="H107" s="7"/>
      <c r="I107" s="7"/>
      <c r="J107" s="8"/>
      <c r="K107" s="9"/>
      <c r="L107" s="9"/>
      <c r="M107" s="9"/>
      <c r="N107" s="11"/>
      <c r="O107" s="12"/>
      <c r="P107" s="12"/>
      <c r="Q107" s="13">
        <f>+N107+(N107*P107/100)</f>
        <v>0</v>
      </c>
      <c r="R107" s="14">
        <f>+N107*F107</f>
        <v>0</v>
      </c>
      <c r="S107" s="14">
        <f>+Q107*F107</f>
        <v>0</v>
      </c>
      <c r="T107" s="15"/>
    </row>
    <row r="108" spans="1:20" x14ac:dyDescent="0.25">
      <c r="A108" s="6">
        <v>102</v>
      </c>
      <c r="B108" s="7" t="s">
        <v>369</v>
      </c>
      <c r="C108" s="8" t="s">
        <v>370</v>
      </c>
      <c r="D108" s="9" t="s">
        <v>560</v>
      </c>
      <c r="E108" s="9" t="s">
        <v>560</v>
      </c>
      <c r="F108" s="10">
        <v>1</v>
      </c>
      <c r="G108" s="7"/>
      <c r="H108" s="7"/>
      <c r="I108" s="7"/>
      <c r="J108" s="8"/>
      <c r="K108" s="9"/>
      <c r="L108" s="9"/>
      <c r="M108" s="9"/>
      <c r="N108" s="11"/>
      <c r="O108" s="12"/>
      <c r="P108" s="12"/>
      <c r="Q108" s="13">
        <f>+N108+(N108*P108/100)</f>
        <v>0</v>
      </c>
      <c r="R108" s="14">
        <f>+N108*F108</f>
        <v>0</v>
      </c>
      <c r="S108" s="14">
        <f>+Q108*F108</f>
        <v>0</v>
      </c>
      <c r="T108" s="15"/>
    </row>
    <row r="109" spans="1:20" ht="25.5" x14ac:dyDescent="0.25">
      <c r="A109" s="6">
        <v>103</v>
      </c>
      <c r="B109" s="7" t="s">
        <v>332</v>
      </c>
      <c r="C109" s="8" t="s">
        <v>333</v>
      </c>
      <c r="D109" s="9" t="s">
        <v>560</v>
      </c>
      <c r="E109" s="9" t="s">
        <v>560</v>
      </c>
      <c r="F109" s="10">
        <v>15</v>
      </c>
      <c r="G109" s="7"/>
      <c r="H109" s="7"/>
      <c r="I109" s="7"/>
      <c r="J109" s="8"/>
      <c r="K109" s="9"/>
      <c r="L109" s="9"/>
      <c r="M109" s="9"/>
      <c r="N109" s="11"/>
      <c r="O109" s="12"/>
      <c r="P109" s="12"/>
      <c r="Q109" s="13">
        <f>+N109+(N109*P109/100)</f>
        <v>0</v>
      </c>
      <c r="R109" s="14">
        <f>+N109*F109</f>
        <v>0</v>
      </c>
      <c r="S109" s="14">
        <f>+Q109*F109</f>
        <v>0</v>
      </c>
      <c r="T109" s="15"/>
    </row>
    <row r="110" spans="1:20" ht="127.5" x14ac:dyDescent="0.25">
      <c r="A110" s="6">
        <v>104</v>
      </c>
      <c r="B110" s="7" t="s">
        <v>386</v>
      </c>
      <c r="C110" s="8" t="s">
        <v>387</v>
      </c>
      <c r="D110" s="9" t="s">
        <v>592</v>
      </c>
      <c r="E110" s="9" t="s">
        <v>615</v>
      </c>
      <c r="F110" s="10">
        <v>1</v>
      </c>
      <c r="G110" s="7"/>
      <c r="H110" s="7"/>
      <c r="I110" s="7"/>
      <c r="J110" s="8"/>
      <c r="K110" s="9"/>
      <c r="L110" s="9"/>
      <c r="M110" s="9"/>
      <c r="N110" s="11"/>
      <c r="O110" s="12"/>
      <c r="P110" s="12"/>
      <c r="Q110" s="13">
        <f>+N110+(N110*P110/100)</f>
        <v>0</v>
      </c>
      <c r="R110" s="14">
        <f>+N110*F110</f>
        <v>0</v>
      </c>
      <c r="S110" s="14">
        <f>+Q110*F110</f>
        <v>0</v>
      </c>
      <c r="T110" s="15"/>
    </row>
    <row r="111" spans="1:20" ht="127.5" x14ac:dyDescent="0.25">
      <c r="A111" s="6">
        <v>105</v>
      </c>
      <c r="B111" s="7" t="s">
        <v>300</v>
      </c>
      <c r="C111" s="8" t="s">
        <v>301</v>
      </c>
      <c r="D111" s="9" t="s">
        <v>592</v>
      </c>
      <c r="E111" s="9" t="s">
        <v>615</v>
      </c>
      <c r="F111" s="10">
        <v>1</v>
      </c>
      <c r="G111" s="7"/>
      <c r="H111" s="7"/>
      <c r="I111" s="7"/>
      <c r="J111" s="8"/>
      <c r="K111" s="9"/>
      <c r="L111" s="9"/>
      <c r="M111" s="9"/>
      <c r="N111" s="11"/>
      <c r="O111" s="12"/>
      <c r="P111" s="12"/>
      <c r="Q111" s="13">
        <f>+N111+(N111*P111/100)</f>
        <v>0</v>
      </c>
      <c r="R111" s="14">
        <f>+N111*F111</f>
        <v>0</v>
      </c>
      <c r="S111" s="14">
        <f>+Q111*F111</f>
        <v>0</v>
      </c>
      <c r="T111" s="15"/>
    </row>
    <row r="112" spans="1:20" ht="114.75" x14ac:dyDescent="0.25">
      <c r="A112" s="6">
        <v>106</v>
      </c>
      <c r="B112" s="7" t="s">
        <v>388</v>
      </c>
      <c r="C112" s="8" t="s">
        <v>389</v>
      </c>
      <c r="D112" s="9" t="s">
        <v>592</v>
      </c>
      <c r="E112" s="9" t="s">
        <v>615</v>
      </c>
      <c r="F112" s="10">
        <v>1</v>
      </c>
      <c r="G112" s="7"/>
      <c r="H112" s="7"/>
      <c r="I112" s="7"/>
      <c r="J112" s="8"/>
      <c r="K112" s="9"/>
      <c r="L112" s="9"/>
      <c r="M112" s="9"/>
      <c r="N112" s="11"/>
      <c r="O112" s="12"/>
      <c r="P112" s="12"/>
      <c r="Q112" s="13">
        <f>+N112+(N112*P112/100)</f>
        <v>0</v>
      </c>
      <c r="R112" s="14">
        <f>+N112*F112</f>
        <v>0</v>
      </c>
      <c r="S112" s="14">
        <f>+Q112*F112</f>
        <v>0</v>
      </c>
      <c r="T112" s="15"/>
    </row>
    <row r="113" spans="1:20" ht="51" customHeight="1" x14ac:dyDescent="0.25">
      <c r="A113" s="6">
        <v>107</v>
      </c>
      <c r="B113" s="7" t="s">
        <v>446</v>
      </c>
      <c r="C113" s="8" t="s">
        <v>645</v>
      </c>
      <c r="D113" s="9" t="s">
        <v>560</v>
      </c>
      <c r="E113" s="9" t="s">
        <v>560</v>
      </c>
      <c r="F113" s="10">
        <v>5</v>
      </c>
      <c r="G113" s="7"/>
      <c r="H113" s="7"/>
      <c r="I113" s="7"/>
      <c r="J113" s="8"/>
      <c r="K113" s="9"/>
      <c r="L113" s="9"/>
      <c r="M113" s="9"/>
      <c r="N113" s="11"/>
      <c r="O113" s="12"/>
      <c r="P113" s="12"/>
      <c r="Q113" s="13">
        <f>+N113+(N113*P113/100)</f>
        <v>0</v>
      </c>
      <c r="R113" s="14">
        <f>+N113*F113</f>
        <v>0</v>
      </c>
      <c r="S113" s="14">
        <f>+Q113*F113</f>
        <v>0</v>
      </c>
      <c r="T113" s="15"/>
    </row>
    <row r="114" spans="1:20" ht="76.5" x14ac:dyDescent="0.25">
      <c r="A114" s="6">
        <v>108</v>
      </c>
      <c r="B114" s="7" t="s">
        <v>422</v>
      </c>
      <c r="C114" s="8" t="s">
        <v>423</v>
      </c>
      <c r="D114" s="9" t="s">
        <v>560</v>
      </c>
      <c r="E114" s="9" t="s">
        <v>560</v>
      </c>
      <c r="F114" s="10">
        <v>1</v>
      </c>
      <c r="G114" s="7"/>
      <c r="H114" s="7"/>
      <c r="I114" s="7"/>
      <c r="J114" s="8"/>
      <c r="K114" s="9"/>
      <c r="L114" s="9"/>
      <c r="M114" s="9"/>
      <c r="N114" s="11"/>
      <c r="O114" s="12"/>
      <c r="P114" s="12"/>
      <c r="Q114" s="13">
        <f>+N114+(N114*P114/100)</f>
        <v>0</v>
      </c>
      <c r="R114" s="14">
        <f>+N114*F114</f>
        <v>0</v>
      </c>
      <c r="S114" s="14">
        <f>+Q114*F114</f>
        <v>0</v>
      </c>
      <c r="T114" s="15"/>
    </row>
    <row r="115" spans="1:20" ht="25.5" x14ac:dyDescent="0.25">
      <c r="A115" s="6">
        <v>109</v>
      </c>
      <c r="B115" s="7" t="s">
        <v>352</v>
      </c>
      <c r="C115" s="8" t="s">
        <v>353</v>
      </c>
      <c r="D115" s="9" t="s">
        <v>586</v>
      </c>
      <c r="E115" s="9" t="s">
        <v>651</v>
      </c>
      <c r="F115" s="10">
        <v>1</v>
      </c>
      <c r="G115" s="7"/>
      <c r="H115" s="7"/>
      <c r="I115" s="7"/>
      <c r="J115" s="8"/>
      <c r="K115" s="9"/>
      <c r="L115" s="9"/>
      <c r="M115" s="9"/>
      <c r="N115" s="11"/>
      <c r="O115" s="12"/>
      <c r="P115" s="12"/>
      <c r="Q115" s="13">
        <f>+N115+(N115*P115/100)</f>
        <v>0</v>
      </c>
      <c r="R115" s="14">
        <f>+N115*F115</f>
        <v>0</v>
      </c>
      <c r="S115" s="14">
        <f>+Q115*F115</f>
        <v>0</v>
      </c>
      <c r="T115" s="15"/>
    </row>
    <row r="116" spans="1:20" ht="25.5" x14ac:dyDescent="0.25">
      <c r="A116" s="6">
        <v>110</v>
      </c>
      <c r="B116" s="7" t="s">
        <v>202</v>
      </c>
      <c r="C116" s="8" t="s">
        <v>203</v>
      </c>
      <c r="D116" s="9" t="s">
        <v>592</v>
      </c>
      <c r="E116" s="9" t="s">
        <v>603</v>
      </c>
      <c r="F116" s="10">
        <v>23</v>
      </c>
      <c r="G116" s="7"/>
      <c r="H116" s="7"/>
      <c r="I116" s="7"/>
      <c r="J116" s="8"/>
      <c r="K116" s="9"/>
      <c r="L116" s="9"/>
      <c r="M116" s="9"/>
      <c r="N116" s="11"/>
      <c r="O116" s="12"/>
      <c r="P116" s="12"/>
      <c r="Q116" s="13">
        <f>+N116+(N116*P116/100)</f>
        <v>0</v>
      </c>
      <c r="R116" s="14">
        <f>+N116*F116</f>
        <v>0</v>
      </c>
      <c r="S116" s="14">
        <f>+Q116*F116</f>
        <v>0</v>
      </c>
      <c r="T116" s="15"/>
    </row>
    <row r="117" spans="1:20" x14ac:dyDescent="0.25">
      <c r="A117" s="6">
        <v>111</v>
      </c>
      <c r="B117" s="7" t="s">
        <v>406</v>
      </c>
      <c r="C117" s="8" t="s">
        <v>407</v>
      </c>
      <c r="D117" s="9" t="s">
        <v>560</v>
      </c>
      <c r="E117" s="9" t="s">
        <v>560</v>
      </c>
      <c r="F117" s="10">
        <v>1</v>
      </c>
      <c r="G117" s="7"/>
      <c r="H117" s="7"/>
      <c r="I117" s="7"/>
      <c r="J117" s="8"/>
      <c r="K117" s="9"/>
      <c r="L117" s="9"/>
      <c r="M117" s="9"/>
      <c r="N117" s="11"/>
      <c r="O117" s="12"/>
      <c r="P117" s="12"/>
      <c r="Q117" s="13">
        <f>+N117+(N117*P117/100)</f>
        <v>0</v>
      </c>
      <c r="R117" s="14">
        <f>+N117*F117</f>
        <v>0</v>
      </c>
      <c r="S117" s="14">
        <f>+Q117*F117</f>
        <v>0</v>
      </c>
      <c r="T117" s="15"/>
    </row>
    <row r="118" spans="1:20" ht="25.5" x14ac:dyDescent="0.25">
      <c r="A118" s="6">
        <v>112</v>
      </c>
      <c r="B118" s="7" t="s">
        <v>342</v>
      </c>
      <c r="C118" s="8" t="s">
        <v>343</v>
      </c>
      <c r="D118" s="9" t="s">
        <v>586</v>
      </c>
      <c r="E118" s="9" t="s">
        <v>603</v>
      </c>
      <c r="F118" s="10">
        <v>1</v>
      </c>
      <c r="G118" s="7"/>
      <c r="H118" s="7"/>
      <c r="I118" s="7"/>
      <c r="J118" s="8"/>
      <c r="K118" s="9"/>
      <c r="L118" s="9"/>
      <c r="M118" s="9"/>
      <c r="N118" s="11"/>
      <c r="O118" s="12"/>
      <c r="P118" s="12"/>
      <c r="Q118" s="13">
        <f>+N118+(N118*P118/100)</f>
        <v>0</v>
      </c>
      <c r="R118" s="14">
        <f>+N118*F118</f>
        <v>0</v>
      </c>
      <c r="S118" s="14">
        <f>+Q118*F118</f>
        <v>0</v>
      </c>
      <c r="T118" s="15"/>
    </row>
    <row r="119" spans="1:20" ht="25.5" x14ac:dyDescent="0.25">
      <c r="A119" s="6">
        <v>113</v>
      </c>
      <c r="B119" s="7" t="s">
        <v>204</v>
      </c>
      <c r="C119" s="8" t="s">
        <v>205</v>
      </c>
      <c r="D119" s="9" t="s">
        <v>586</v>
      </c>
      <c r="E119" s="9" t="s">
        <v>603</v>
      </c>
      <c r="F119" s="10">
        <v>1</v>
      </c>
      <c r="G119" s="7"/>
      <c r="H119" s="7"/>
      <c r="I119" s="7"/>
      <c r="J119" s="8"/>
      <c r="K119" s="9"/>
      <c r="L119" s="9"/>
      <c r="M119" s="9"/>
      <c r="N119" s="11"/>
      <c r="O119" s="12"/>
      <c r="P119" s="12"/>
      <c r="Q119" s="13">
        <f>+N119+(N119*P119/100)</f>
        <v>0</v>
      </c>
      <c r="R119" s="14">
        <f>+N119*F119</f>
        <v>0</v>
      </c>
      <c r="S119" s="14">
        <f>+Q119*F119</f>
        <v>0</v>
      </c>
      <c r="T119" s="15"/>
    </row>
    <row r="120" spans="1:20" ht="25.5" x14ac:dyDescent="0.25">
      <c r="A120" s="6">
        <v>114</v>
      </c>
      <c r="B120" s="7" t="s">
        <v>416</v>
      </c>
      <c r="C120" s="8" t="s">
        <v>417</v>
      </c>
      <c r="D120" s="9" t="s">
        <v>586</v>
      </c>
      <c r="E120" s="9" t="s">
        <v>651</v>
      </c>
      <c r="F120" s="10">
        <v>1</v>
      </c>
      <c r="G120" s="7"/>
      <c r="H120" s="7"/>
      <c r="I120" s="7"/>
      <c r="J120" s="8"/>
      <c r="K120" s="9"/>
      <c r="L120" s="9"/>
      <c r="M120" s="9"/>
      <c r="N120" s="11"/>
      <c r="O120" s="12"/>
      <c r="P120" s="12"/>
      <c r="Q120" s="13">
        <f>+N120+(N120*P120/100)</f>
        <v>0</v>
      </c>
      <c r="R120" s="14">
        <f>+N120*F120</f>
        <v>0</v>
      </c>
      <c r="S120" s="14">
        <f>+Q120*F120</f>
        <v>0</v>
      </c>
      <c r="T120" s="15"/>
    </row>
    <row r="121" spans="1:20" ht="38.25" x14ac:dyDescent="0.25">
      <c r="A121" s="6">
        <v>115</v>
      </c>
      <c r="B121" s="7" t="s">
        <v>232</v>
      </c>
      <c r="C121" s="8" t="s">
        <v>233</v>
      </c>
      <c r="D121" s="9" t="s">
        <v>592</v>
      </c>
      <c r="E121" s="9" t="s">
        <v>603</v>
      </c>
      <c r="F121" s="10">
        <v>40</v>
      </c>
      <c r="G121" s="7"/>
      <c r="H121" s="7"/>
      <c r="I121" s="7"/>
      <c r="J121" s="8"/>
      <c r="K121" s="9"/>
      <c r="L121" s="9"/>
      <c r="M121" s="9"/>
      <c r="N121" s="11"/>
      <c r="O121" s="12"/>
      <c r="P121" s="12"/>
      <c r="Q121" s="13">
        <f>+N121+(N121*P121/100)</f>
        <v>0</v>
      </c>
      <c r="R121" s="14">
        <f>+N121*F121</f>
        <v>0</v>
      </c>
      <c r="S121" s="14">
        <f>+Q121*F121</f>
        <v>0</v>
      </c>
      <c r="T121" s="15"/>
    </row>
    <row r="122" spans="1:20" x14ac:dyDescent="0.25">
      <c r="A122" s="6">
        <v>116</v>
      </c>
      <c r="B122" s="7" t="s">
        <v>473</v>
      </c>
      <c r="C122" s="8" t="s">
        <v>474</v>
      </c>
      <c r="D122" s="9" t="s">
        <v>560</v>
      </c>
      <c r="E122" s="9" t="s">
        <v>560</v>
      </c>
      <c r="F122" s="10">
        <v>1</v>
      </c>
      <c r="G122" s="7"/>
      <c r="H122" s="7"/>
      <c r="I122" s="7"/>
      <c r="J122" s="8"/>
      <c r="K122" s="9"/>
      <c r="L122" s="9"/>
      <c r="M122" s="9"/>
      <c r="N122" s="11"/>
      <c r="O122" s="12"/>
      <c r="P122" s="12"/>
      <c r="Q122" s="13">
        <f>+N122+(N122*P122/100)</f>
        <v>0</v>
      </c>
      <c r="R122" s="14">
        <f>+N122*F122</f>
        <v>0</v>
      </c>
      <c r="S122" s="14">
        <f>+Q122*F122</f>
        <v>0</v>
      </c>
      <c r="T122" s="15"/>
    </row>
    <row r="123" spans="1:20" x14ac:dyDescent="0.25">
      <c r="A123" s="6">
        <v>117</v>
      </c>
      <c r="B123" s="7" t="s">
        <v>475</v>
      </c>
      <c r="C123" s="8" t="s">
        <v>476</v>
      </c>
      <c r="D123" s="9" t="s">
        <v>560</v>
      </c>
      <c r="E123" s="9" t="s">
        <v>560</v>
      </c>
      <c r="F123" s="10">
        <v>1</v>
      </c>
      <c r="G123" s="7"/>
      <c r="H123" s="7"/>
      <c r="I123" s="7"/>
      <c r="J123" s="8"/>
      <c r="K123" s="9"/>
      <c r="L123" s="9"/>
      <c r="M123" s="9"/>
      <c r="N123" s="11"/>
      <c r="O123" s="12"/>
      <c r="P123" s="12"/>
      <c r="Q123" s="13">
        <f>+N123+(N123*P123/100)</f>
        <v>0</v>
      </c>
      <c r="R123" s="14">
        <f>+N123*F123</f>
        <v>0</v>
      </c>
      <c r="S123" s="14">
        <f>+Q123*F123</f>
        <v>0</v>
      </c>
      <c r="T123" s="15"/>
    </row>
    <row r="124" spans="1:20" x14ac:dyDescent="0.25">
      <c r="A124" s="6">
        <v>118</v>
      </c>
      <c r="B124" s="7" t="s">
        <v>477</v>
      </c>
      <c r="C124" s="8" t="s">
        <v>478</v>
      </c>
      <c r="D124" s="9" t="s">
        <v>560</v>
      </c>
      <c r="E124" s="9" t="s">
        <v>560</v>
      </c>
      <c r="F124" s="10">
        <v>1</v>
      </c>
      <c r="G124" s="7"/>
      <c r="H124" s="7"/>
      <c r="I124" s="7"/>
      <c r="J124" s="8"/>
      <c r="K124" s="9"/>
      <c r="L124" s="9"/>
      <c r="M124" s="9"/>
      <c r="N124" s="11"/>
      <c r="O124" s="12"/>
      <c r="P124" s="12"/>
      <c r="Q124" s="13">
        <f>+N124+(N124*P124/100)</f>
        <v>0</v>
      </c>
      <c r="R124" s="14">
        <f>+N124*F124</f>
        <v>0</v>
      </c>
      <c r="S124" s="14">
        <f>+Q124*F124</f>
        <v>0</v>
      </c>
      <c r="T124" s="15"/>
    </row>
    <row r="125" spans="1:20" x14ac:dyDescent="0.25">
      <c r="A125" s="6">
        <v>119</v>
      </c>
      <c r="B125" s="7" t="s">
        <v>320</v>
      </c>
      <c r="C125" s="8" t="s">
        <v>321</v>
      </c>
      <c r="D125" s="9" t="s">
        <v>560</v>
      </c>
      <c r="E125" s="9" t="s">
        <v>560</v>
      </c>
      <c r="F125" s="10">
        <v>1</v>
      </c>
      <c r="G125" s="7"/>
      <c r="H125" s="7"/>
      <c r="I125" s="7"/>
      <c r="J125" s="8"/>
      <c r="K125" s="9"/>
      <c r="L125" s="9"/>
      <c r="M125" s="9"/>
      <c r="N125" s="11"/>
      <c r="O125" s="12"/>
      <c r="P125" s="12"/>
      <c r="Q125" s="13">
        <f>+N125+(N125*P125/100)</f>
        <v>0</v>
      </c>
      <c r="R125" s="14">
        <f>+N125*F125</f>
        <v>0</v>
      </c>
      <c r="S125" s="14">
        <f>+Q125*F125</f>
        <v>0</v>
      </c>
      <c r="T125" s="15"/>
    </row>
    <row r="126" spans="1:20" ht="25.5" x14ac:dyDescent="0.25">
      <c r="A126" s="6">
        <v>120</v>
      </c>
      <c r="B126" s="7" t="s">
        <v>218</v>
      </c>
      <c r="C126" s="8" t="s">
        <v>219</v>
      </c>
      <c r="D126" s="9" t="s">
        <v>592</v>
      </c>
      <c r="E126" s="9" t="s">
        <v>603</v>
      </c>
      <c r="F126" s="10">
        <v>400</v>
      </c>
      <c r="G126" s="7"/>
      <c r="H126" s="7"/>
      <c r="I126" s="7"/>
      <c r="J126" s="8"/>
      <c r="K126" s="9"/>
      <c r="L126" s="9"/>
      <c r="M126" s="9"/>
      <c r="N126" s="11"/>
      <c r="O126" s="12"/>
      <c r="P126" s="12"/>
      <c r="Q126" s="13">
        <f>+N126+(N126*P126/100)</f>
        <v>0</v>
      </c>
      <c r="R126" s="14">
        <f>+N126*F126</f>
        <v>0</v>
      </c>
      <c r="S126" s="14">
        <f>+Q126*F126</f>
        <v>0</v>
      </c>
      <c r="T126" s="15"/>
    </row>
    <row r="127" spans="1:20" ht="25.5" x14ac:dyDescent="0.25">
      <c r="A127" s="6">
        <v>121</v>
      </c>
      <c r="B127" s="7" t="s">
        <v>222</v>
      </c>
      <c r="C127" s="8" t="s">
        <v>223</v>
      </c>
      <c r="D127" s="9" t="s">
        <v>592</v>
      </c>
      <c r="E127" s="9" t="s">
        <v>603</v>
      </c>
      <c r="F127" s="10">
        <v>10</v>
      </c>
      <c r="G127" s="7"/>
      <c r="H127" s="7"/>
      <c r="I127" s="7"/>
      <c r="J127" s="8"/>
      <c r="K127" s="9"/>
      <c r="L127" s="9"/>
      <c r="M127" s="9"/>
      <c r="N127" s="11"/>
      <c r="O127" s="12"/>
      <c r="P127" s="12"/>
      <c r="Q127" s="13">
        <f>+N127+(N127*P127/100)</f>
        <v>0</v>
      </c>
      <c r="R127" s="14">
        <f>+N127*F127</f>
        <v>0</v>
      </c>
      <c r="S127" s="14">
        <f>+Q127*F127</f>
        <v>0</v>
      </c>
      <c r="T127" s="15"/>
    </row>
    <row r="128" spans="1:20" ht="51" x14ac:dyDescent="0.25">
      <c r="A128" s="6">
        <v>122</v>
      </c>
      <c r="B128" s="7" t="s">
        <v>412</v>
      </c>
      <c r="C128" s="8" t="s">
        <v>413</v>
      </c>
      <c r="D128" s="9" t="s">
        <v>560</v>
      </c>
      <c r="E128" s="9" t="s">
        <v>560</v>
      </c>
      <c r="F128" s="10">
        <v>1</v>
      </c>
      <c r="G128" s="7"/>
      <c r="H128" s="7"/>
      <c r="I128" s="7"/>
      <c r="J128" s="8"/>
      <c r="K128" s="9"/>
      <c r="L128" s="9"/>
      <c r="M128" s="9"/>
      <c r="N128" s="11"/>
      <c r="O128" s="12"/>
      <c r="P128" s="12"/>
      <c r="Q128" s="13">
        <f>+N128+(N128*P128/100)</f>
        <v>0</v>
      </c>
      <c r="R128" s="14">
        <f>+N128*F128</f>
        <v>0</v>
      </c>
      <c r="S128" s="14">
        <f>+Q128*F128</f>
        <v>0</v>
      </c>
      <c r="T128" s="15"/>
    </row>
    <row r="129" spans="1:20" ht="242.25" x14ac:dyDescent="0.25">
      <c r="A129" s="6">
        <v>123</v>
      </c>
      <c r="B129" s="7" t="s">
        <v>254</v>
      </c>
      <c r="C129" s="8" t="s">
        <v>255</v>
      </c>
      <c r="D129" s="9" t="s">
        <v>560</v>
      </c>
      <c r="E129" s="9" t="s">
        <v>560</v>
      </c>
      <c r="F129" s="10">
        <v>1</v>
      </c>
      <c r="G129" s="7"/>
      <c r="H129" s="7"/>
      <c r="I129" s="7"/>
      <c r="J129" s="8"/>
      <c r="K129" s="9"/>
      <c r="L129" s="9"/>
      <c r="M129" s="9"/>
      <c r="N129" s="11"/>
      <c r="O129" s="12"/>
      <c r="P129" s="12"/>
      <c r="Q129" s="13">
        <f>+N129+(N129*P129/100)</f>
        <v>0</v>
      </c>
      <c r="R129" s="14">
        <f>+N129*F129</f>
        <v>0</v>
      </c>
      <c r="S129" s="14">
        <f>+Q129*F129</f>
        <v>0</v>
      </c>
      <c r="T129" s="15"/>
    </row>
    <row r="130" spans="1:20" ht="102" x14ac:dyDescent="0.25">
      <c r="A130" s="6">
        <v>124</v>
      </c>
      <c r="B130" s="7" t="s">
        <v>257</v>
      </c>
      <c r="C130" s="8" t="s">
        <v>644</v>
      </c>
      <c r="D130" s="9" t="s">
        <v>560</v>
      </c>
      <c r="E130" s="9" t="s">
        <v>560</v>
      </c>
      <c r="F130" s="10">
        <v>1</v>
      </c>
      <c r="G130" s="7"/>
      <c r="H130" s="7"/>
      <c r="I130" s="7"/>
      <c r="J130" s="8"/>
      <c r="K130" s="9"/>
      <c r="L130" s="9"/>
      <c r="M130" s="9"/>
      <c r="N130" s="11"/>
      <c r="O130" s="12"/>
      <c r="P130" s="12"/>
      <c r="Q130" s="13">
        <f>+N130+(N130*P130/100)</f>
        <v>0</v>
      </c>
      <c r="R130" s="14">
        <f>+N130*F130</f>
        <v>0</v>
      </c>
      <c r="S130" s="14">
        <f>+Q130*F130</f>
        <v>0</v>
      </c>
      <c r="T130" s="15"/>
    </row>
    <row r="131" spans="1:20" ht="114.75" x14ac:dyDescent="0.25">
      <c r="A131" s="6">
        <v>125</v>
      </c>
      <c r="B131" s="7" t="s">
        <v>311</v>
      </c>
      <c r="C131" s="8" t="s">
        <v>642</v>
      </c>
      <c r="D131" s="9" t="s">
        <v>560</v>
      </c>
      <c r="E131" s="9" t="s">
        <v>560</v>
      </c>
      <c r="F131" s="10">
        <v>3</v>
      </c>
      <c r="G131" s="7"/>
      <c r="H131" s="7"/>
      <c r="I131" s="7"/>
      <c r="J131" s="8"/>
      <c r="K131" s="9"/>
      <c r="L131" s="9"/>
      <c r="M131" s="9"/>
      <c r="N131" s="11"/>
      <c r="O131" s="12"/>
      <c r="P131" s="12"/>
      <c r="Q131" s="13">
        <f>+N131+(N131*P131/100)</f>
        <v>0</v>
      </c>
      <c r="R131" s="14">
        <f>+N131*F131</f>
        <v>0</v>
      </c>
      <c r="S131" s="14">
        <f>+Q131*F131</f>
        <v>0</v>
      </c>
      <c r="T131" s="15"/>
    </row>
    <row r="132" spans="1:20" ht="102" x14ac:dyDescent="0.25">
      <c r="A132" s="6">
        <v>126</v>
      </c>
      <c r="B132" s="7" t="s">
        <v>21</v>
      </c>
      <c r="C132" s="8" t="s">
        <v>643</v>
      </c>
      <c r="D132" s="9" t="s">
        <v>560</v>
      </c>
      <c r="E132" s="9" t="s">
        <v>560</v>
      </c>
      <c r="F132" s="10">
        <v>2</v>
      </c>
      <c r="G132" s="7"/>
      <c r="H132" s="7"/>
      <c r="I132" s="7"/>
      <c r="J132" s="8"/>
      <c r="K132" s="9"/>
      <c r="L132" s="9"/>
      <c r="M132" s="9"/>
      <c r="N132" s="11"/>
      <c r="O132" s="12"/>
      <c r="P132" s="12"/>
      <c r="Q132" s="13">
        <f>+N132+(N132*P132/100)</f>
        <v>0</v>
      </c>
      <c r="R132" s="14">
        <f>+N132*F132</f>
        <v>0</v>
      </c>
      <c r="S132" s="14">
        <f>+Q132*F132</f>
        <v>0</v>
      </c>
      <c r="T132" s="15"/>
    </row>
    <row r="133" spans="1:20" ht="25.5" x14ac:dyDescent="0.25">
      <c r="A133" s="6">
        <v>127</v>
      </c>
      <c r="B133" s="7" t="s">
        <v>246</v>
      </c>
      <c r="C133" s="8" t="s">
        <v>247</v>
      </c>
      <c r="D133" s="9" t="s">
        <v>560</v>
      </c>
      <c r="E133" s="9" t="s">
        <v>560</v>
      </c>
      <c r="F133" s="10">
        <v>1020</v>
      </c>
      <c r="G133" s="7"/>
      <c r="H133" s="7"/>
      <c r="I133" s="7"/>
      <c r="J133" s="8"/>
      <c r="K133" s="9"/>
      <c r="L133" s="9"/>
      <c r="M133" s="9"/>
      <c r="N133" s="11"/>
      <c r="O133" s="12"/>
      <c r="P133" s="12"/>
      <c r="Q133" s="13">
        <f>+N133+(N133*P133/100)</f>
        <v>0</v>
      </c>
      <c r="R133" s="14">
        <f>+N133*F133</f>
        <v>0</v>
      </c>
      <c r="S133" s="14">
        <f>+Q133*F133</f>
        <v>0</v>
      </c>
      <c r="T133" s="15"/>
    </row>
    <row r="134" spans="1:20" x14ac:dyDescent="0.25">
      <c r="A134" s="6">
        <v>128</v>
      </c>
      <c r="B134" s="7" t="s">
        <v>382</v>
      </c>
      <c r="C134" s="8" t="s">
        <v>383</v>
      </c>
      <c r="D134" s="9" t="s">
        <v>560</v>
      </c>
      <c r="E134" s="9" t="s">
        <v>560</v>
      </c>
      <c r="F134" s="10">
        <v>1</v>
      </c>
      <c r="G134" s="7"/>
      <c r="H134" s="7"/>
      <c r="I134" s="7"/>
      <c r="J134" s="8"/>
      <c r="K134" s="9"/>
      <c r="L134" s="9"/>
      <c r="M134" s="9"/>
      <c r="N134" s="11"/>
      <c r="O134" s="12"/>
      <c r="P134" s="12"/>
      <c r="Q134" s="13">
        <f>+N134+(N134*P134/100)</f>
        <v>0</v>
      </c>
      <c r="R134" s="14">
        <f>+N134*F134</f>
        <v>0</v>
      </c>
      <c r="S134" s="14">
        <f>+Q134*F134</f>
        <v>0</v>
      </c>
      <c r="T134" s="15"/>
    </row>
    <row r="135" spans="1:20" ht="63.75" x14ac:dyDescent="0.25">
      <c r="A135" s="6">
        <v>129</v>
      </c>
      <c r="B135" s="7" t="s">
        <v>267</v>
      </c>
      <c r="C135" s="8" t="s">
        <v>268</v>
      </c>
      <c r="D135" s="9" t="s">
        <v>586</v>
      </c>
      <c r="E135" s="9" t="s">
        <v>648</v>
      </c>
      <c r="F135" s="10">
        <v>5</v>
      </c>
      <c r="G135" s="7"/>
      <c r="H135" s="7"/>
      <c r="I135" s="7"/>
      <c r="J135" s="8"/>
      <c r="K135" s="9"/>
      <c r="L135" s="9"/>
      <c r="M135" s="9"/>
      <c r="N135" s="11"/>
      <c r="O135" s="12"/>
      <c r="P135" s="12"/>
      <c r="Q135" s="13">
        <f>+N135+(N135*P135/100)</f>
        <v>0</v>
      </c>
      <c r="R135" s="14">
        <f>+N135*F135</f>
        <v>0</v>
      </c>
      <c r="S135" s="14">
        <f>+Q135*F135</f>
        <v>0</v>
      </c>
      <c r="T135" s="15"/>
    </row>
    <row r="136" spans="1:20" ht="25.5" x14ac:dyDescent="0.25">
      <c r="A136" s="6">
        <v>130</v>
      </c>
      <c r="B136" s="7" t="s">
        <v>280</v>
      </c>
      <c r="C136" s="8" t="s">
        <v>281</v>
      </c>
      <c r="D136" s="9" t="s">
        <v>560</v>
      </c>
      <c r="E136" s="9" t="s">
        <v>560</v>
      </c>
      <c r="F136" s="10">
        <v>4</v>
      </c>
      <c r="G136" s="7"/>
      <c r="H136" s="7"/>
      <c r="I136" s="7"/>
      <c r="J136" s="8"/>
      <c r="K136" s="9"/>
      <c r="L136" s="9"/>
      <c r="M136" s="9"/>
      <c r="N136" s="11"/>
      <c r="O136" s="12"/>
      <c r="P136" s="12"/>
      <c r="Q136" s="13">
        <f>+N136+(N136*P136/100)</f>
        <v>0</v>
      </c>
      <c r="R136" s="14">
        <f>+N136*F136</f>
        <v>0</v>
      </c>
      <c r="S136" s="14">
        <f>+Q136*F136</f>
        <v>0</v>
      </c>
      <c r="T136" s="15"/>
    </row>
    <row r="137" spans="1:20" ht="25.5" x14ac:dyDescent="0.25">
      <c r="A137" s="6">
        <v>131</v>
      </c>
      <c r="B137" s="7" t="s">
        <v>277</v>
      </c>
      <c r="C137" s="8" t="s">
        <v>650</v>
      </c>
      <c r="D137" s="9" t="s">
        <v>560</v>
      </c>
      <c r="E137" s="9" t="s">
        <v>560</v>
      </c>
      <c r="F137" s="10">
        <v>1</v>
      </c>
      <c r="G137" s="7"/>
      <c r="H137" s="7"/>
      <c r="I137" s="7"/>
      <c r="J137" s="8"/>
      <c r="K137" s="9"/>
      <c r="L137" s="9"/>
      <c r="M137" s="9"/>
      <c r="N137" s="11"/>
      <c r="O137" s="12"/>
      <c r="P137" s="12"/>
      <c r="Q137" s="13">
        <f>+N137+(N137*P137/100)</f>
        <v>0</v>
      </c>
      <c r="R137" s="14">
        <f>+N137*F137</f>
        <v>0</v>
      </c>
      <c r="S137" s="14">
        <f>+Q137*F137</f>
        <v>0</v>
      </c>
      <c r="T137" s="15"/>
    </row>
    <row r="138" spans="1:20" ht="25.5" x14ac:dyDescent="0.25">
      <c r="A138" s="6">
        <v>132</v>
      </c>
      <c r="B138" s="7" t="s">
        <v>278</v>
      </c>
      <c r="C138" s="8" t="s">
        <v>279</v>
      </c>
      <c r="D138" s="9" t="s">
        <v>560</v>
      </c>
      <c r="E138" s="9" t="s">
        <v>560</v>
      </c>
      <c r="F138" s="10">
        <v>4</v>
      </c>
      <c r="G138" s="7"/>
      <c r="H138" s="7"/>
      <c r="I138" s="7"/>
      <c r="J138" s="8"/>
      <c r="K138" s="9"/>
      <c r="L138" s="9"/>
      <c r="M138" s="9"/>
      <c r="N138" s="11"/>
      <c r="O138" s="12"/>
      <c r="P138" s="12"/>
      <c r="Q138" s="13">
        <f>+N138+(N138*P138/100)</f>
        <v>0</v>
      </c>
      <c r="R138" s="14">
        <f>+N138*F138</f>
        <v>0</v>
      </c>
      <c r="S138" s="14">
        <f>+Q138*F138</f>
        <v>0</v>
      </c>
      <c r="T138" s="15"/>
    </row>
    <row r="139" spans="1:20" ht="25.5" x14ac:dyDescent="0.25">
      <c r="A139" s="6">
        <v>133</v>
      </c>
      <c r="B139" s="7" t="s">
        <v>258</v>
      </c>
      <c r="C139" s="8" t="s">
        <v>259</v>
      </c>
      <c r="D139" s="9" t="s">
        <v>586</v>
      </c>
      <c r="E139" s="9" t="s">
        <v>603</v>
      </c>
      <c r="F139" s="10">
        <v>15</v>
      </c>
      <c r="G139" s="7"/>
      <c r="H139" s="7"/>
      <c r="I139" s="7"/>
      <c r="J139" s="8"/>
      <c r="K139" s="9"/>
      <c r="L139" s="9"/>
      <c r="M139" s="9"/>
      <c r="N139" s="11"/>
      <c r="O139" s="12"/>
      <c r="P139" s="12"/>
      <c r="Q139" s="13">
        <f>+N139+(N139*P139/100)</f>
        <v>0</v>
      </c>
      <c r="R139" s="14">
        <f>+N139*F139</f>
        <v>0</v>
      </c>
      <c r="S139" s="14">
        <f>+Q139*F139</f>
        <v>0</v>
      </c>
      <c r="T139" s="15"/>
    </row>
    <row r="140" spans="1:20" ht="25.5" x14ac:dyDescent="0.25">
      <c r="A140" s="6">
        <v>134</v>
      </c>
      <c r="B140" s="7" t="s">
        <v>260</v>
      </c>
      <c r="C140" s="8" t="s">
        <v>261</v>
      </c>
      <c r="D140" s="9" t="s">
        <v>586</v>
      </c>
      <c r="E140" s="9" t="s">
        <v>603</v>
      </c>
      <c r="F140" s="10">
        <v>7</v>
      </c>
      <c r="G140" s="7"/>
      <c r="H140" s="7"/>
      <c r="I140" s="7"/>
      <c r="J140" s="8"/>
      <c r="K140" s="9"/>
      <c r="L140" s="9"/>
      <c r="M140" s="9"/>
      <c r="N140" s="11"/>
      <c r="O140" s="12"/>
      <c r="P140" s="12"/>
      <c r="Q140" s="13">
        <f>+N140+(N140*P140/100)</f>
        <v>0</v>
      </c>
      <c r="R140" s="14">
        <f>+N140*F140</f>
        <v>0</v>
      </c>
      <c r="S140" s="14">
        <f>+Q140*F140</f>
        <v>0</v>
      </c>
      <c r="T140" s="15"/>
    </row>
    <row r="141" spans="1:20" x14ac:dyDescent="0.25">
      <c r="A141" s="6">
        <v>135</v>
      </c>
      <c r="B141" s="7" t="s">
        <v>408</v>
      </c>
      <c r="C141" s="8" t="s">
        <v>409</v>
      </c>
      <c r="D141" s="9" t="s">
        <v>560</v>
      </c>
      <c r="E141" s="9" t="s">
        <v>560</v>
      </c>
      <c r="F141" s="10">
        <v>1</v>
      </c>
      <c r="G141" s="7"/>
      <c r="H141" s="7"/>
      <c r="I141" s="7"/>
      <c r="J141" s="8"/>
      <c r="K141" s="9"/>
      <c r="L141" s="9"/>
      <c r="M141" s="9"/>
      <c r="N141" s="11"/>
      <c r="O141" s="12"/>
      <c r="P141" s="12"/>
      <c r="Q141" s="13">
        <f>+N141+(N141*P141/100)</f>
        <v>0</v>
      </c>
      <c r="R141" s="14">
        <f>+N141*F141</f>
        <v>0</v>
      </c>
      <c r="S141" s="14">
        <f>+Q141*F141</f>
        <v>0</v>
      </c>
      <c r="T141" s="15"/>
    </row>
    <row r="142" spans="1:20" ht="76.5" x14ac:dyDescent="0.25">
      <c r="A142" s="6">
        <v>136</v>
      </c>
      <c r="B142" s="7" t="s">
        <v>264</v>
      </c>
      <c r="C142" s="8" t="s">
        <v>265</v>
      </c>
      <c r="D142" s="9" t="s">
        <v>560</v>
      </c>
      <c r="E142" s="9" t="s">
        <v>560</v>
      </c>
      <c r="F142" s="10">
        <v>1</v>
      </c>
      <c r="G142" s="7"/>
      <c r="H142" s="7"/>
      <c r="I142" s="7"/>
      <c r="J142" s="8"/>
      <c r="K142" s="9"/>
      <c r="L142" s="9"/>
      <c r="M142" s="9"/>
      <c r="N142" s="11"/>
      <c r="O142" s="12"/>
      <c r="P142" s="12"/>
      <c r="Q142" s="13">
        <f>+N142+(N142*P142/100)</f>
        <v>0</v>
      </c>
      <c r="R142" s="14">
        <f>+N142*F142</f>
        <v>0</v>
      </c>
      <c r="S142" s="14">
        <f>+Q142*F142</f>
        <v>0</v>
      </c>
      <c r="T142" s="15"/>
    </row>
    <row r="143" spans="1:20" ht="140.25" x14ac:dyDescent="0.25">
      <c r="A143" s="6">
        <v>137</v>
      </c>
      <c r="B143" s="7" t="s">
        <v>394</v>
      </c>
      <c r="C143" s="8" t="s">
        <v>649</v>
      </c>
      <c r="D143" s="9" t="s">
        <v>560</v>
      </c>
      <c r="E143" s="9" t="s">
        <v>560</v>
      </c>
      <c r="F143" s="10">
        <v>10</v>
      </c>
      <c r="G143" s="7"/>
      <c r="H143" s="7"/>
      <c r="I143" s="7"/>
      <c r="J143" s="8"/>
      <c r="K143" s="9"/>
      <c r="L143" s="9"/>
      <c r="M143" s="9"/>
      <c r="N143" s="11"/>
      <c r="O143" s="12"/>
      <c r="P143" s="12"/>
      <c r="Q143" s="13">
        <f>+N143+(N143*P143/100)</f>
        <v>0</v>
      </c>
      <c r="R143" s="14">
        <f>+N143*F143</f>
        <v>0</v>
      </c>
      <c r="S143" s="14">
        <f>+Q143*F143</f>
        <v>0</v>
      </c>
      <c r="T143" s="15"/>
    </row>
    <row r="144" spans="1:20" x14ac:dyDescent="0.25">
      <c r="A144" s="6">
        <v>138</v>
      </c>
      <c r="B144" s="7" t="s">
        <v>384</v>
      </c>
      <c r="C144" s="8" t="s">
        <v>385</v>
      </c>
      <c r="D144" s="9" t="s">
        <v>560</v>
      </c>
      <c r="E144" s="9" t="s">
        <v>560</v>
      </c>
      <c r="F144" s="10">
        <v>10</v>
      </c>
      <c r="G144" s="7"/>
      <c r="H144" s="7"/>
      <c r="I144" s="7"/>
      <c r="J144" s="8"/>
      <c r="K144" s="9"/>
      <c r="L144" s="9"/>
      <c r="M144" s="9"/>
      <c r="N144" s="11"/>
      <c r="O144" s="12"/>
      <c r="P144" s="12"/>
      <c r="Q144" s="13">
        <f>+N144+(N144*P144/100)</f>
        <v>0</v>
      </c>
      <c r="R144" s="14">
        <f>+N144*F144</f>
        <v>0</v>
      </c>
      <c r="S144" s="14">
        <f>+Q144*F144</f>
        <v>0</v>
      </c>
      <c r="T144" s="15"/>
    </row>
    <row r="145" spans="1:20" ht="25.5" x14ac:dyDescent="0.25">
      <c r="A145" s="6">
        <v>139</v>
      </c>
      <c r="B145" s="7" t="s">
        <v>298</v>
      </c>
      <c r="C145" s="8" t="s">
        <v>299</v>
      </c>
      <c r="D145" s="9" t="s">
        <v>560</v>
      </c>
      <c r="E145" s="9" t="s">
        <v>560</v>
      </c>
      <c r="F145" s="10">
        <v>1</v>
      </c>
      <c r="G145" s="7"/>
      <c r="H145" s="7"/>
      <c r="I145" s="7"/>
      <c r="J145" s="8"/>
      <c r="K145" s="9"/>
      <c r="L145" s="9"/>
      <c r="M145" s="9"/>
      <c r="N145" s="11"/>
      <c r="O145" s="12"/>
      <c r="P145" s="12"/>
      <c r="Q145" s="13">
        <f>+N145+(N145*P145/100)</f>
        <v>0</v>
      </c>
      <c r="R145" s="14">
        <f>+N145*F145</f>
        <v>0</v>
      </c>
      <c r="S145" s="14">
        <f>+Q145*F145</f>
        <v>0</v>
      </c>
      <c r="T145" s="15"/>
    </row>
    <row r="146" spans="1:20" ht="25.5" x14ac:dyDescent="0.25">
      <c r="A146" s="6">
        <v>140</v>
      </c>
      <c r="B146" s="7" t="s">
        <v>288</v>
      </c>
      <c r="C146" s="8" t="s">
        <v>289</v>
      </c>
      <c r="D146" s="9" t="s">
        <v>560</v>
      </c>
      <c r="E146" s="9" t="s">
        <v>560</v>
      </c>
      <c r="F146" s="10">
        <v>1</v>
      </c>
      <c r="G146" s="7"/>
      <c r="H146" s="7"/>
      <c r="I146" s="7"/>
      <c r="J146" s="8"/>
      <c r="K146" s="9"/>
      <c r="L146" s="9"/>
      <c r="M146" s="9"/>
      <c r="N146" s="11"/>
      <c r="O146" s="12"/>
      <c r="P146" s="12"/>
      <c r="Q146" s="13">
        <f>+N146+(N146*P146/100)</f>
        <v>0</v>
      </c>
      <c r="R146" s="14">
        <f>+N146*F146</f>
        <v>0</v>
      </c>
      <c r="S146" s="14">
        <f>+Q146*F146</f>
        <v>0</v>
      </c>
      <c r="T146" s="15"/>
    </row>
    <row r="147" spans="1:20" ht="51" x14ac:dyDescent="0.25">
      <c r="A147" s="6">
        <v>141</v>
      </c>
      <c r="B147" s="7" t="s">
        <v>481</v>
      </c>
      <c r="C147" s="8" t="s">
        <v>482</v>
      </c>
      <c r="D147" s="9" t="s">
        <v>560</v>
      </c>
      <c r="E147" s="9" t="s">
        <v>560</v>
      </c>
      <c r="F147" s="10">
        <v>1</v>
      </c>
      <c r="G147" s="7"/>
      <c r="H147" s="7"/>
      <c r="I147" s="7"/>
      <c r="J147" s="8"/>
      <c r="K147" s="9"/>
      <c r="L147" s="9"/>
      <c r="M147" s="9"/>
      <c r="N147" s="11"/>
      <c r="O147" s="12"/>
      <c r="P147" s="12"/>
      <c r="Q147" s="13">
        <f>+N147+(N147*P147/100)</f>
        <v>0</v>
      </c>
      <c r="R147" s="14">
        <f>+N147*F147</f>
        <v>0</v>
      </c>
      <c r="S147" s="14">
        <f>+Q147*F147</f>
        <v>0</v>
      </c>
      <c r="T147" s="15"/>
    </row>
    <row r="148" spans="1:20" ht="51" x14ac:dyDescent="0.25">
      <c r="A148" s="6">
        <v>142</v>
      </c>
      <c r="B148" s="7" t="s">
        <v>379</v>
      </c>
      <c r="C148" s="8" t="s">
        <v>380</v>
      </c>
      <c r="D148" s="9" t="s">
        <v>560</v>
      </c>
      <c r="E148" s="9" t="s">
        <v>560</v>
      </c>
      <c r="F148" s="10">
        <v>7</v>
      </c>
      <c r="G148" s="7"/>
      <c r="H148" s="7"/>
      <c r="I148" s="7"/>
      <c r="J148" s="8"/>
      <c r="K148" s="9"/>
      <c r="L148" s="9"/>
      <c r="M148" s="9"/>
      <c r="N148" s="11"/>
      <c r="O148" s="12"/>
      <c r="P148" s="12"/>
      <c r="Q148" s="13">
        <f>+N148+(N148*P148/100)</f>
        <v>0</v>
      </c>
      <c r="R148" s="14">
        <f>+N148*F148</f>
        <v>0</v>
      </c>
      <c r="S148" s="14">
        <f>+Q148*F148</f>
        <v>0</v>
      </c>
      <c r="T148" s="15"/>
    </row>
    <row r="149" spans="1:20" ht="51" x14ac:dyDescent="0.25">
      <c r="A149" s="6">
        <v>143</v>
      </c>
      <c r="B149" s="7" t="s">
        <v>269</v>
      </c>
      <c r="C149" s="8" t="s">
        <v>270</v>
      </c>
      <c r="D149" s="9" t="s">
        <v>586</v>
      </c>
      <c r="E149" s="9" t="s">
        <v>603</v>
      </c>
      <c r="F149" s="10">
        <v>15</v>
      </c>
      <c r="G149" s="7"/>
      <c r="H149" s="7"/>
      <c r="I149" s="7"/>
      <c r="J149" s="8"/>
      <c r="K149" s="9"/>
      <c r="L149" s="9"/>
      <c r="M149" s="9"/>
      <c r="N149" s="11"/>
      <c r="O149" s="12"/>
      <c r="P149" s="12"/>
      <c r="Q149" s="13">
        <f>+N149+(N149*P149/100)</f>
        <v>0</v>
      </c>
      <c r="R149" s="14">
        <f>+N149*F149</f>
        <v>0</v>
      </c>
      <c r="S149" s="14">
        <f>+Q149*F149</f>
        <v>0</v>
      </c>
      <c r="T149" s="15"/>
    </row>
    <row r="150" spans="1:20" ht="25.5" x14ac:dyDescent="0.25">
      <c r="A150" s="6">
        <v>144</v>
      </c>
      <c r="B150" s="7" t="s">
        <v>271</v>
      </c>
      <c r="C150" s="8" t="s">
        <v>272</v>
      </c>
      <c r="D150" s="9" t="s">
        <v>560</v>
      </c>
      <c r="E150" s="9" t="s">
        <v>560</v>
      </c>
      <c r="F150" s="10">
        <v>4</v>
      </c>
      <c r="G150" s="7"/>
      <c r="H150" s="7"/>
      <c r="I150" s="7"/>
      <c r="J150" s="8"/>
      <c r="K150" s="9"/>
      <c r="L150" s="9"/>
      <c r="M150" s="9"/>
      <c r="N150" s="11"/>
      <c r="O150" s="12"/>
      <c r="P150" s="12"/>
      <c r="Q150" s="13">
        <f>+N150+(N150*P150/100)</f>
        <v>0</v>
      </c>
      <c r="R150" s="14">
        <f>+N150*F150</f>
        <v>0</v>
      </c>
      <c r="S150" s="14">
        <f>+Q150*F150</f>
        <v>0</v>
      </c>
      <c r="T150" s="15"/>
    </row>
    <row r="151" spans="1:20" ht="25.5" x14ac:dyDescent="0.25">
      <c r="A151" s="6">
        <v>145</v>
      </c>
      <c r="B151" s="7" t="s">
        <v>308</v>
      </c>
      <c r="C151" s="8" t="s">
        <v>309</v>
      </c>
      <c r="D151" s="9" t="s">
        <v>560</v>
      </c>
      <c r="E151" s="9" t="s">
        <v>560</v>
      </c>
      <c r="F151" s="10">
        <v>1</v>
      </c>
      <c r="G151" s="7"/>
      <c r="H151" s="7"/>
      <c r="I151" s="7"/>
      <c r="J151" s="8"/>
      <c r="K151" s="9"/>
      <c r="L151" s="9"/>
      <c r="M151" s="9"/>
      <c r="N151" s="11"/>
      <c r="O151" s="12"/>
      <c r="P151" s="12"/>
      <c r="Q151" s="13">
        <f>+N151+(N151*P151/100)</f>
        <v>0</v>
      </c>
      <c r="R151" s="14">
        <f>+N151*F151</f>
        <v>0</v>
      </c>
      <c r="S151" s="14">
        <f>+Q151*F151</f>
        <v>0</v>
      </c>
      <c r="T151" s="15"/>
    </row>
    <row r="152" spans="1:20" ht="25.5" x14ac:dyDescent="0.25">
      <c r="A152" s="6">
        <v>146</v>
      </c>
      <c r="B152" s="7" t="s">
        <v>234</v>
      </c>
      <c r="C152" s="8" t="s">
        <v>235</v>
      </c>
      <c r="D152" s="9" t="s">
        <v>586</v>
      </c>
      <c r="E152" s="9" t="s">
        <v>607</v>
      </c>
      <c r="F152" s="10">
        <v>50</v>
      </c>
      <c r="G152" s="7"/>
      <c r="H152" s="7"/>
      <c r="I152" s="7"/>
      <c r="J152" s="8"/>
      <c r="K152" s="9"/>
      <c r="L152" s="9"/>
      <c r="M152" s="9"/>
      <c r="N152" s="11"/>
      <c r="O152" s="12"/>
      <c r="P152" s="12"/>
      <c r="Q152" s="13">
        <f>+N152+(N152*P152/100)</f>
        <v>0</v>
      </c>
      <c r="R152" s="14">
        <f>+N152*F152</f>
        <v>0</v>
      </c>
      <c r="S152" s="14">
        <f>+Q152*F152</f>
        <v>0</v>
      </c>
      <c r="T152" s="15"/>
    </row>
    <row r="153" spans="1:20" ht="25.5" x14ac:dyDescent="0.25">
      <c r="A153" s="6">
        <v>147</v>
      </c>
      <c r="B153" s="7" t="s">
        <v>190</v>
      </c>
      <c r="C153" s="8" t="s">
        <v>191</v>
      </c>
      <c r="D153" s="9" t="s">
        <v>586</v>
      </c>
      <c r="E153" s="9" t="s">
        <v>606</v>
      </c>
      <c r="F153" s="10">
        <v>1</v>
      </c>
      <c r="G153" s="7"/>
      <c r="H153" s="7"/>
      <c r="I153" s="7"/>
      <c r="J153" s="8"/>
      <c r="K153" s="9"/>
      <c r="L153" s="9"/>
      <c r="M153" s="9"/>
      <c r="N153" s="11"/>
      <c r="O153" s="12"/>
      <c r="P153" s="12"/>
      <c r="Q153" s="13">
        <f>+N153+(N153*P153/100)</f>
        <v>0</v>
      </c>
      <c r="R153" s="14">
        <f>+N153*F153</f>
        <v>0</v>
      </c>
      <c r="S153" s="14">
        <f>+Q153*F153</f>
        <v>0</v>
      </c>
      <c r="T153" s="15"/>
    </row>
    <row r="154" spans="1:20" ht="63.75" x14ac:dyDescent="0.25">
      <c r="A154" s="6">
        <v>148</v>
      </c>
      <c r="B154" s="7" t="s">
        <v>282</v>
      </c>
      <c r="C154" s="8" t="s">
        <v>283</v>
      </c>
      <c r="D154" s="9" t="s">
        <v>586</v>
      </c>
      <c r="E154" s="9" t="s">
        <v>616</v>
      </c>
      <c r="F154" s="10">
        <v>10</v>
      </c>
      <c r="G154" s="7"/>
      <c r="H154" s="7"/>
      <c r="I154" s="7"/>
      <c r="J154" s="8"/>
      <c r="K154" s="9"/>
      <c r="L154" s="9"/>
      <c r="M154" s="9"/>
      <c r="N154" s="11"/>
      <c r="O154" s="12"/>
      <c r="P154" s="12"/>
      <c r="Q154" s="13">
        <f>+N154+(N154*P154/100)</f>
        <v>0</v>
      </c>
      <c r="R154" s="14">
        <f>+N154*F154</f>
        <v>0</v>
      </c>
      <c r="S154" s="14">
        <f>+Q154*F154</f>
        <v>0</v>
      </c>
      <c r="T154" s="15"/>
    </row>
    <row r="155" spans="1:20" x14ac:dyDescent="0.25">
      <c r="A155" s="6">
        <v>149</v>
      </c>
      <c r="B155" s="7" t="s">
        <v>328</v>
      </c>
      <c r="C155" s="8" t="s">
        <v>329</v>
      </c>
      <c r="D155" s="9" t="s">
        <v>560</v>
      </c>
      <c r="E155" s="9" t="s">
        <v>560</v>
      </c>
      <c r="F155" s="10">
        <v>160</v>
      </c>
      <c r="G155" s="7"/>
      <c r="H155" s="7"/>
      <c r="I155" s="7"/>
      <c r="J155" s="8"/>
      <c r="K155" s="9"/>
      <c r="L155" s="9"/>
      <c r="M155" s="9"/>
      <c r="N155" s="11"/>
      <c r="O155" s="12"/>
      <c r="P155" s="12"/>
      <c r="Q155" s="13">
        <f>+N155+(N155*P155/100)</f>
        <v>0</v>
      </c>
      <c r="R155" s="14">
        <f>+N155*F155</f>
        <v>0</v>
      </c>
      <c r="S155" s="14">
        <f>+Q155*F155</f>
        <v>0</v>
      </c>
      <c r="T155" s="15"/>
    </row>
    <row r="156" spans="1:20" ht="216.75" x14ac:dyDescent="0.25">
      <c r="A156" s="6">
        <v>150</v>
      </c>
      <c r="B156" s="7" t="s">
        <v>274</v>
      </c>
      <c r="C156" s="8" t="s">
        <v>637</v>
      </c>
      <c r="D156" s="9" t="s">
        <v>592</v>
      </c>
      <c r="E156" s="9" t="s">
        <v>603</v>
      </c>
      <c r="F156" s="10">
        <v>17</v>
      </c>
      <c r="G156" s="7"/>
      <c r="H156" s="7"/>
      <c r="I156" s="7"/>
      <c r="J156" s="8"/>
      <c r="K156" s="9"/>
      <c r="L156" s="9"/>
      <c r="M156" s="9"/>
      <c r="N156" s="11"/>
      <c r="O156" s="12"/>
      <c r="P156" s="12"/>
      <c r="Q156" s="13">
        <f>+N156+(N156*P156/100)</f>
        <v>0</v>
      </c>
      <c r="R156" s="14">
        <f>+N156*F156</f>
        <v>0</v>
      </c>
      <c r="S156" s="14">
        <f>+Q156*F156</f>
        <v>0</v>
      </c>
      <c r="T156" s="15"/>
    </row>
    <row r="157" spans="1:20" ht="216.75" x14ac:dyDescent="0.25">
      <c r="A157" s="6">
        <v>151</v>
      </c>
      <c r="B157" s="7" t="s">
        <v>273</v>
      </c>
      <c r="C157" s="8" t="s">
        <v>638</v>
      </c>
      <c r="D157" s="9" t="s">
        <v>592</v>
      </c>
      <c r="E157" s="9" t="s">
        <v>603</v>
      </c>
      <c r="F157" s="10">
        <v>4</v>
      </c>
      <c r="G157" s="7"/>
      <c r="H157" s="7"/>
      <c r="I157" s="7"/>
      <c r="J157" s="8"/>
      <c r="K157" s="9"/>
      <c r="L157" s="9"/>
      <c r="M157" s="9"/>
      <c r="N157" s="11"/>
      <c r="O157" s="12"/>
      <c r="P157" s="12"/>
      <c r="Q157" s="13">
        <f>+N157+(N157*P157/100)</f>
        <v>0</v>
      </c>
      <c r="R157" s="14">
        <f>+N157*F157</f>
        <v>0</v>
      </c>
      <c r="S157" s="14">
        <f>+Q157*F157</f>
        <v>0</v>
      </c>
      <c r="T157" s="15"/>
    </row>
    <row r="158" spans="1:20" ht="216.75" x14ac:dyDescent="0.25">
      <c r="A158" s="6">
        <v>152</v>
      </c>
      <c r="B158" s="7" t="s">
        <v>208</v>
      </c>
      <c r="C158" s="8" t="s">
        <v>640</v>
      </c>
      <c r="D158" s="9" t="s">
        <v>592</v>
      </c>
      <c r="E158" s="9" t="s">
        <v>603</v>
      </c>
      <c r="F158" s="10">
        <v>2</v>
      </c>
      <c r="G158" s="7"/>
      <c r="H158" s="7"/>
      <c r="I158" s="7"/>
      <c r="J158" s="8"/>
      <c r="K158" s="9"/>
      <c r="L158" s="9"/>
      <c r="M158" s="9"/>
      <c r="N158" s="11"/>
      <c r="O158" s="12"/>
      <c r="P158" s="12"/>
      <c r="Q158" s="13">
        <f>+N158+(N158*P158/100)</f>
        <v>0</v>
      </c>
      <c r="R158" s="14">
        <f>+N158*F158</f>
        <v>0</v>
      </c>
      <c r="S158" s="14">
        <f>+Q158*F158</f>
        <v>0</v>
      </c>
      <c r="T158" s="15"/>
    </row>
    <row r="159" spans="1:20" ht="216.75" x14ac:dyDescent="0.25">
      <c r="A159" s="6">
        <v>153</v>
      </c>
      <c r="B159" s="7" t="s">
        <v>256</v>
      </c>
      <c r="C159" s="8" t="s">
        <v>641</v>
      </c>
      <c r="D159" s="9" t="s">
        <v>592</v>
      </c>
      <c r="E159" s="9" t="s">
        <v>603</v>
      </c>
      <c r="F159" s="10">
        <v>4</v>
      </c>
      <c r="G159" s="7"/>
      <c r="H159" s="7"/>
      <c r="I159" s="7"/>
      <c r="J159" s="8"/>
      <c r="K159" s="9"/>
      <c r="L159" s="9"/>
      <c r="M159" s="9"/>
      <c r="N159" s="11"/>
      <c r="O159" s="12"/>
      <c r="P159" s="12"/>
      <c r="Q159" s="13">
        <f>+N159+(N159*P159/100)</f>
        <v>0</v>
      </c>
      <c r="R159" s="14">
        <f>+N159*F159</f>
        <v>0</v>
      </c>
      <c r="S159" s="14">
        <f>+Q159*F159</f>
        <v>0</v>
      </c>
      <c r="T159" s="15"/>
    </row>
    <row r="160" spans="1:20" ht="216.75" x14ac:dyDescent="0.25">
      <c r="A160" s="6">
        <v>154</v>
      </c>
      <c r="B160" s="7" t="s">
        <v>364</v>
      </c>
      <c r="C160" s="8" t="s">
        <v>639</v>
      </c>
      <c r="D160" s="9" t="s">
        <v>592</v>
      </c>
      <c r="E160" s="9" t="s">
        <v>603</v>
      </c>
      <c r="F160" s="10">
        <v>1</v>
      </c>
      <c r="G160" s="7"/>
      <c r="H160" s="7"/>
      <c r="I160" s="7"/>
      <c r="J160" s="8"/>
      <c r="K160" s="9"/>
      <c r="L160" s="9"/>
      <c r="M160" s="9"/>
      <c r="N160" s="11"/>
      <c r="O160" s="12"/>
      <c r="P160" s="12"/>
      <c r="Q160" s="13">
        <f>+N160+(N160*P160/100)</f>
        <v>0</v>
      </c>
      <c r="R160" s="14">
        <f>+N160*F160</f>
        <v>0</v>
      </c>
      <c r="S160" s="14">
        <f>+Q160*F160</f>
        <v>0</v>
      </c>
      <c r="T160" s="15"/>
    </row>
    <row r="161" spans="1:20" ht="76.5" x14ac:dyDescent="0.25">
      <c r="A161" s="6">
        <v>155</v>
      </c>
      <c r="B161" s="7" t="s">
        <v>286</v>
      </c>
      <c r="C161" s="8" t="s">
        <v>287</v>
      </c>
      <c r="D161" s="9" t="s">
        <v>586</v>
      </c>
      <c r="E161" s="9" t="s">
        <v>616</v>
      </c>
      <c r="F161" s="10">
        <v>4</v>
      </c>
      <c r="G161" s="7"/>
      <c r="H161" s="7"/>
      <c r="I161" s="7"/>
      <c r="J161" s="8"/>
      <c r="K161" s="9"/>
      <c r="L161" s="9"/>
      <c r="M161" s="9"/>
      <c r="N161" s="11"/>
      <c r="O161" s="12"/>
      <c r="P161" s="12"/>
      <c r="Q161" s="13">
        <f>+N161+(N161*P161/100)</f>
        <v>0</v>
      </c>
      <c r="R161" s="14">
        <f>+N161*F161</f>
        <v>0</v>
      </c>
      <c r="S161" s="14">
        <f>+Q161*F161</f>
        <v>0</v>
      </c>
      <c r="T161" s="15"/>
    </row>
    <row r="162" spans="1:20" ht="51" x14ac:dyDescent="0.25">
      <c r="A162" s="6">
        <v>156</v>
      </c>
      <c r="B162" s="7" t="s">
        <v>330</v>
      </c>
      <c r="C162" s="8" t="s">
        <v>331</v>
      </c>
      <c r="D162" s="9" t="s">
        <v>560</v>
      </c>
      <c r="E162" s="9" t="s">
        <v>560</v>
      </c>
      <c r="F162" s="10">
        <v>50</v>
      </c>
      <c r="G162" s="7"/>
      <c r="H162" s="7"/>
      <c r="I162" s="7"/>
      <c r="J162" s="8"/>
      <c r="K162" s="9"/>
      <c r="L162" s="9"/>
      <c r="M162" s="9"/>
      <c r="N162" s="11"/>
      <c r="O162" s="12"/>
      <c r="P162" s="12"/>
      <c r="Q162" s="13">
        <f>+N162+(N162*P162/100)</f>
        <v>0</v>
      </c>
      <c r="R162" s="14">
        <f>+N162*F162</f>
        <v>0</v>
      </c>
      <c r="S162" s="14">
        <f>+Q162*F162</f>
        <v>0</v>
      </c>
      <c r="T162" s="15"/>
    </row>
    <row r="163" spans="1:20" x14ac:dyDescent="0.25">
      <c r="A163" s="6">
        <v>157</v>
      </c>
      <c r="B163" s="7" t="s">
        <v>284</v>
      </c>
      <c r="C163" s="8" t="s">
        <v>285</v>
      </c>
      <c r="D163" s="9" t="s">
        <v>586</v>
      </c>
      <c r="E163" s="9" t="s">
        <v>603</v>
      </c>
      <c r="F163" s="10">
        <v>1</v>
      </c>
      <c r="G163" s="7"/>
      <c r="H163" s="7"/>
      <c r="I163" s="7"/>
      <c r="J163" s="8"/>
      <c r="K163" s="9"/>
      <c r="L163" s="9"/>
      <c r="M163" s="9"/>
      <c r="N163" s="11"/>
      <c r="O163" s="12"/>
      <c r="P163" s="12"/>
      <c r="Q163" s="13">
        <f>+N163+(N163*P163/100)</f>
        <v>0</v>
      </c>
      <c r="R163" s="14">
        <f>+N163*F163</f>
        <v>0</v>
      </c>
      <c r="S163" s="14">
        <f>+Q163*F163</f>
        <v>0</v>
      </c>
      <c r="T163" s="15"/>
    </row>
    <row r="164" spans="1:20" ht="25.5" x14ac:dyDescent="0.25">
      <c r="A164" s="6">
        <v>158</v>
      </c>
      <c r="B164" s="7" t="s">
        <v>304</v>
      </c>
      <c r="C164" s="8" t="s">
        <v>305</v>
      </c>
      <c r="D164" s="9" t="s">
        <v>586</v>
      </c>
      <c r="E164" s="9" t="s">
        <v>603</v>
      </c>
      <c r="F164" s="10">
        <v>1</v>
      </c>
      <c r="G164" s="7"/>
      <c r="H164" s="7"/>
      <c r="I164" s="7"/>
      <c r="J164" s="8"/>
      <c r="K164" s="9"/>
      <c r="L164" s="9"/>
      <c r="M164" s="9"/>
      <c r="N164" s="11"/>
      <c r="O164" s="12"/>
      <c r="P164" s="12"/>
      <c r="Q164" s="13">
        <f>+N164+(N164*P164/100)</f>
        <v>0</v>
      </c>
      <c r="R164" s="14">
        <f>+N164*F164</f>
        <v>0</v>
      </c>
      <c r="S164" s="14">
        <f>+Q164*F164</f>
        <v>0</v>
      </c>
      <c r="T164" s="15"/>
    </row>
    <row r="165" spans="1:20" ht="25.5" x14ac:dyDescent="0.25">
      <c r="A165" s="6">
        <v>159</v>
      </c>
      <c r="B165" s="7" t="s">
        <v>275</v>
      </c>
      <c r="C165" s="8" t="s">
        <v>276</v>
      </c>
      <c r="D165" s="9" t="s">
        <v>586</v>
      </c>
      <c r="E165" s="9" t="s">
        <v>603</v>
      </c>
      <c r="F165" s="10">
        <v>1</v>
      </c>
      <c r="G165" s="7"/>
      <c r="H165" s="7"/>
      <c r="I165" s="7"/>
      <c r="J165" s="8"/>
      <c r="K165" s="9"/>
      <c r="L165" s="9"/>
      <c r="M165" s="9"/>
      <c r="N165" s="11"/>
      <c r="O165" s="12"/>
      <c r="P165" s="12"/>
      <c r="Q165" s="13">
        <f>+N165+(N165*P165/100)</f>
        <v>0</v>
      </c>
      <c r="R165" s="14">
        <f>+N165*F165</f>
        <v>0</v>
      </c>
      <c r="S165" s="14">
        <f>+Q165*F165</f>
        <v>0</v>
      </c>
      <c r="T165" s="15"/>
    </row>
    <row r="166" spans="1:20" ht="38.25" x14ac:dyDescent="0.25">
      <c r="A166" s="6">
        <v>160</v>
      </c>
      <c r="B166" s="7" t="s">
        <v>296</v>
      </c>
      <c r="C166" s="8" t="s">
        <v>297</v>
      </c>
      <c r="D166" s="9" t="s">
        <v>586</v>
      </c>
      <c r="E166" s="9" t="s">
        <v>651</v>
      </c>
      <c r="F166" s="10">
        <v>10</v>
      </c>
      <c r="G166" s="7"/>
      <c r="H166" s="7"/>
      <c r="I166" s="7"/>
      <c r="J166" s="8"/>
      <c r="K166" s="9"/>
      <c r="L166" s="9"/>
      <c r="M166" s="9"/>
      <c r="N166" s="11"/>
      <c r="O166" s="12"/>
      <c r="P166" s="12"/>
      <c r="Q166" s="13">
        <f>+N166+(N166*P166/100)</f>
        <v>0</v>
      </c>
      <c r="R166" s="14">
        <f>+N166*F166</f>
        <v>0</v>
      </c>
      <c r="S166" s="14">
        <f>+Q166*F166</f>
        <v>0</v>
      </c>
      <c r="T166" s="15"/>
    </row>
    <row r="167" spans="1:20" ht="127.5" x14ac:dyDescent="0.25">
      <c r="A167" s="6">
        <v>161</v>
      </c>
      <c r="B167" s="7" t="s">
        <v>186</v>
      </c>
      <c r="C167" s="8" t="s">
        <v>187</v>
      </c>
      <c r="D167" s="9" t="s">
        <v>592</v>
      </c>
      <c r="E167" s="9" t="s">
        <v>603</v>
      </c>
      <c r="F167" s="10">
        <v>1</v>
      </c>
      <c r="G167" s="7"/>
      <c r="H167" s="7"/>
      <c r="I167" s="7"/>
      <c r="J167" s="8"/>
      <c r="K167" s="9"/>
      <c r="L167" s="9"/>
      <c r="M167" s="9"/>
      <c r="N167" s="11"/>
      <c r="O167" s="12"/>
      <c r="P167" s="12"/>
      <c r="Q167" s="13">
        <f>+N167+(N167*P167/100)</f>
        <v>0</v>
      </c>
      <c r="R167" s="14">
        <f>+N167*F167</f>
        <v>0</v>
      </c>
      <c r="S167" s="14">
        <f>+Q167*F167</f>
        <v>0</v>
      </c>
      <c r="T167" s="15"/>
    </row>
    <row r="168" spans="1:20" ht="63.75" x14ac:dyDescent="0.25">
      <c r="A168" s="6">
        <v>162</v>
      </c>
      <c r="B168" s="7" t="s">
        <v>302</v>
      </c>
      <c r="C168" s="8" t="s">
        <v>303</v>
      </c>
      <c r="D168" s="9" t="s">
        <v>560</v>
      </c>
      <c r="E168" s="9" t="s">
        <v>560</v>
      </c>
      <c r="F168" s="10">
        <v>50</v>
      </c>
      <c r="G168" s="7"/>
      <c r="H168" s="7"/>
      <c r="I168" s="7"/>
      <c r="J168" s="8"/>
      <c r="K168" s="9"/>
      <c r="L168" s="9"/>
      <c r="M168" s="9"/>
      <c r="N168" s="11"/>
      <c r="O168" s="12"/>
      <c r="P168" s="12"/>
      <c r="Q168" s="13">
        <f>+N168+(N168*P168/100)</f>
        <v>0</v>
      </c>
      <c r="R168" s="14">
        <f>+N168*F168</f>
        <v>0</v>
      </c>
      <c r="S168" s="14">
        <f>+Q168*F168</f>
        <v>0</v>
      </c>
      <c r="T168" s="15"/>
    </row>
    <row r="169" spans="1:20" ht="89.25" x14ac:dyDescent="0.25">
      <c r="A169" s="6">
        <v>163</v>
      </c>
      <c r="B169" s="7" t="s">
        <v>403</v>
      </c>
      <c r="C169" s="8" t="s">
        <v>660</v>
      </c>
      <c r="D169" s="9" t="s">
        <v>560</v>
      </c>
      <c r="E169" s="9" t="s">
        <v>560</v>
      </c>
      <c r="F169" s="10">
        <v>40</v>
      </c>
      <c r="G169" s="7"/>
      <c r="H169" s="7"/>
      <c r="I169" s="7"/>
      <c r="J169" s="8"/>
      <c r="K169" s="9"/>
      <c r="L169" s="9"/>
      <c r="M169" s="9"/>
      <c r="N169" s="11"/>
      <c r="O169" s="12"/>
      <c r="P169" s="12"/>
      <c r="Q169" s="13">
        <f>+N169+(N169*P169/100)</f>
        <v>0</v>
      </c>
      <c r="R169" s="14">
        <f>+N169*F169</f>
        <v>0</v>
      </c>
      <c r="S169" s="14">
        <f>+Q169*F169</f>
        <v>0</v>
      </c>
      <c r="T169" s="15"/>
    </row>
    <row r="170" spans="1:20" ht="38.25" x14ac:dyDescent="0.25">
      <c r="A170" s="6">
        <v>164</v>
      </c>
      <c r="B170" s="7" t="s">
        <v>306</v>
      </c>
      <c r="C170" s="8" t="s">
        <v>307</v>
      </c>
      <c r="D170" s="9" t="s">
        <v>560</v>
      </c>
      <c r="E170" s="9" t="s">
        <v>560</v>
      </c>
      <c r="F170" s="10">
        <v>60</v>
      </c>
      <c r="G170" s="7"/>
      <c r="H170" s="7"/>
      <c r="I170" s="7"/>
      <c r="J170" s="8"/>
      <c r="K170" s="9"/>
      <c r="L170" s="9"/>
      <c r="M170" s="9"/>
      <c r="N170" s="11"/>
      <c r="O170" s="12"/>
      <c r="P170" s="12"/>
      <c r="Q170" s="13">
        <f>+N170+(N170*P170/100)</f>
        <v>0</v>
      </c>
      <c r="R170" s="14">
        <f>+N170*F170</f>
        <v>0</v>
      </c>
      <c r="S170" s="14">
        <f>+Q170*F170</f>
        <v>0</v>
      </c>
      <c r="T170" s="15"/>
    </row>
    <row r="171" spans="1:20" ht="76.5" x14ac:dyDescent="0.25">
      <c r="A171" s="6">
        <v>165</v>
      </c>
      <c r="B171" s="7" t="s">
        <v>410</v>
      </c>
      <c r="C171" s="8" t="s">
        <v>659</v>
      </c>
      <c r="D171" s="9" t="s">
        <v>560</v>
      </c>
      <c r="E171" s="9" t="s">
        <v>560</v>
      </c>
      <c r="F171" s="10">
        <v>10</v>
      </c>
      <c r="G171" s="7"/>
      <c r="H171" s="7"/>
      <c r="I171" s="7"/>
      <c r="J171" s="8"/>
      <c r="K171" s="9"/>
      <c r="L171" s="9"/>
      <c r="M171" s="9"/>
      <c r="N171" s="11"/>
      <c r="O171" s="12"/>
      <c r="P171" s="12"/>
      <c r="Q171" s="13">
        <f>+N171+(N171*P171/100)</f>
        <v>0</v>
      </c>
      <c r="R171" s="14">
        <f>+N171*F171</f>
        <v>0</v>
      </c>
      <c r="S171" s="14">
        <f>+Q171*F171</f>
        <v>0</v>
      </c>
      <c r="T171" s="15"/>
    </row>
    <row r="172" spans="1:20" ht="76.5" x14ac:dyDescent="0.25">
      <c r="A172" s="6">
        <v>166</v>
      </c>
      <c r="B172" s="7" t="s">
        <v>411</v>
      </c>
      <c r="C172" s="8" t="s">
        <v>661</v>
      </c>
      <c r="D172" s="9" t="s">
        <v>560</v>
      </c>
      <c r="E172" s="9" t="s">
        <v>560</v>
      </c>
      <c r="F172" s="10">
        <v>25</v>
      </c>
      <c r="G172" s="7"/>
      <c r="H172" s="7"/>
      <c r="I172" s="7"/>
      <c r="J172" s="8"/>
      <c r="K172" s="9"/>
      <c r="L172" s="9"/>
      <c r="M172" s="9"/>
      <c r="N172" s="11"/>
      <c r="O172" s="12"/>
      <c r="P172" s="12"/>
      <c r="Q172" s="13">
        <f>+N172+(N172*P172/100)</f>
        <v>0</v>
      </c>
      <c r="R172" s="14">
        <f>+N172*F172</f>
        <v>0</v>
      </c>
      <c r="S172" s="14">
        <f>+Q172*F172</f>
        <v>0</v>
      </c>
      <c r="T172" s="15"/>
    </row>
    <row r="173" spans="1:20" ht="25.5" x14ac:dyDescent="0.25">
      <c r="A173" s="6">
        <v>167</v>
      </c>
      <c r="B173" s="7" t="s">
        <v>451</v>
      </c>
      <c r="C173" s="8" t="s">
        <v>452</v>
      </c>
      <c r="D173" s="9" t="s">
        <v>560</v>
      </c>
      <c r="E173" s="9" t="s">
        <v>560</v>
      </c>
      <c r="F173" s="10">
        <v>1</v>
      </c>
      <c r="G173" s="7"/>
      <c r="H173" s="7"/>
      <c r="I173" s="7"/>
      <c r="J173" s="8"/>
      <c r="K173" s="9"/>
      <c r="L173" s="9"/>
      <c r="M173" s="9"/>
      <c r="N173" s="11"/>
      <c r="O173" s="12"/>
      <c r="P173" s="12"/>
      <c r="Q173" s="13">
        <f>+N173+(N173*P173/100)</f>
        <v>0</v>
      </c>
      <c r="R173" s="14">
        <f>+N173*F173</f>
        <v>0</v>
      </c>
      <c r="S173" s="14">
        <f>+Q173*F173</f>
        <v>0</v>
      </c>
      <c r="T173" s="15"/>
    </row>
    <row r="174" spans="1:20" x14ac:dyDescent="0.25">
      <c r="A174" s="16"/>
      <c r="B174" s="17"/>
      <c r="C174" s="18" t="s">
        <v>483</v>
      </c>
      <c r="D174" s="19"/>
      <c r="E174" s="19"/>
      <c r="F174" s="20"/>
      <c r="G174" s="17"/>
      <c r="H174" s="17"/>
      <c r="I174" s="17"/>
      <c r="J174" s="18"/>
      <c r="K174" s="19"/>
      <c r="L174" s="19"/>
      <c r="M174" s="19"/>
      <c r="N174" s="21"/>
      <c r="O174" s="22"/>
      <c r="P174" s="22"/>
      <c r="Q174" s="21"/>
      <c r="R174" s="22">
        <f>SUM(R7:R173)</f>
        <v>0</v>
      </c>
      <c r="S174" s="22">
        <f>SUM(S7:S173)</f>
        <v>0</v>
      </c>
      <c r="T174" s="23"/>
    </row>
    <row r="175" spans="1:20" x14ac:dyDescent="0.25">
      <c r="B175" s="1"/>
      <c r="C175" s="1"/>
      <c r="D175" s="1"/>
      <c r="E175" s="1"/>
      <c r="F175" s="2"/>
      <c r="G175" s="1"/>
      <c r="H175" s="1"/>
      <c r="I175" s="1"/>
      <c r="J175" s="1"/>
      <c r="K175" s="1"/>
      <c r="L175" s="1"/>
      <c r="M175" s="1"/>
      <c r="N175" s="3"/>
      <c r="O175" s="2"/>
      <c r="P175" s="2"/>
      <c r="Q175" s="3"/>
      <c r="R175" s="2"/>
      <c r="S175" s="2"/>
    </row>
    <row r="176" spans="1:20" x14ac:dyDescent="0.25">
      <c r="B176" s="1"/>
      <c r="C176" s="1"/>
      <c r="D176" s="1"/>
      <c r="E176" s="1"/>
      <c r="F176" s="2"/>
      <c r="G176" s="1"/>
      <c r="H176" s="1"/>
      <c r="I176" s="1"/>
      <c r="J176" s="1"/>
      <c r="K176" s="1"/>
      <c r="L176" s="1"/>
      <c r="M176" s="1"/>
      <c r="N176" s="3"/>
      <c r="O176" s="2"/>
      <c r="P176" s="2"/>
      <c r="Q176" s="3"/>
      <c r="R176" s="2"/>
      <c r="S176" s="2"/>
    </row>
    <row r="177" spans="2:19" x14ac:dyDescent="0.25">
      <c r="B177" s="1"/>
      <c r="C177" s="1"/>
      <c r="D177" s="1"/>
      <c r="E177" s="1"/>
      <c r="F177" s="2"/>
      <c r="G177" s="1"/>
      <c r="H177" s="1"/>
      <c r="I177" s="1"/>
      <c r="J177" s="1"/>
      <c r="K177" s="1"/>
      <c r="L177" s="1"/>
      <c r="M177" s="1"/>
      <c r="N177" s="3"/>
      <c r="O177" s="2"/>
      <c r="P177" s="2"/>
      <c r="Q177" s="3"/>
      <c r="R177" s="2"/>
      <c r="S177" s="2"/>
    </row>
    <row r="178" spans="2:19" x14ac:dyDescent="0.25">
      <c r="B178" s="1"/>
      <c r="C178" s="1"/>
      <c r="D178" s="1"/>
      <c r="E178" s="1"/>
      <c r="F178" s="2"/>
      <c r="G178" s="1"/>
      <c r="H178" s="1"/>
      <c r="I178" s="1"/>
      <c r="J178" s="1"/>
      <c r="K178" s="1"/>
      <c r="L178" s="1"/>
      <c r="M178" s="1"/>
      <c r="N178" s="3"/>
      <c r="O178" s="2"/>
      <c r="P178" s="2"/>
      <c r="Q178" s="3"/>
      <c r="R178" s="2"/>
      <c r="S178" s="2"/>
    </row>
    <row r="179" spans="2:19" x14ac:dyDescent="0.25">
      <c r="B179" s="1"/>
      <c r="C179" s="1"/>
      <c r="D179" s="1"/>
      <c r="E179" s="1"/>
      <c r="F179" s="2"/>
      <c r="G179" s="1"/>
      <c r="H179" s="1"/>
      <c r="I179" s="1"/>
      <c r="J179" s="1"/>
      <c r="K179" s="1"/>
      <c r="L179" s="1"/>
      <c r="M179" s="1"/>
      <c r="N179" s="3"/>
      <c r="O179" s="2"/>
      <c r="P179" s="2"/>
      <c r="Q179" s="3"/>
      <c r="R179" s="2"/>
      <c r="S179" s="2"/>
    </row>
    <row r="180" spans="2:19" x14ac:dyDescent="0.25">
      <c r="B180" s="1"/>
      <c r="C180" s="1"/>
      <c r="D180" s="1"/>
      <c r="E180" s="1"/>
      <c r="F180" s="2"/>
      <c r="G180" s="1"/>
      <c r="H180" s="1"/>
      <c r="I180" s="1"/>
      <c r="J180" s="1"/>
      <c r="K180" s="1"/>
      <c r="L180" s="1"/>
      <c r="M180" s="1"/>
      <c r="N180" s="3"/>
      <c r="O180" s="2"/>
      <c r="P180" s="2"/>
      <c r="Q180" s="3"/>
      <c r="R180" s="2"/>
      <c r="S180" s="2"/>
    </row>
    <row r="181" spans="2:19" x14ac:dyDescent="0.25">
      <c r="B181" s="1"/>
      <c r="C181" s="1"/>
      <c r="D181" s="1"/>
      <c r="E181" s="1"/>
      <c r="F181" s="2"/>
      <c r="G181" s="1"/>
      <c r="H181" s="1"/>
      <c r="I181" s="1"/>
      <c r="J181" s="1"/>
      <c r="K181" s="1"/>
      <c r="L181" s="1"/>
      <c r="M181" s="1"/>
      <c r="N181" s="3"/>
      <c r="O181" s="2"/>
      <c r="P181" s="2"/>
      <c r="Q181" s="3"/>
      <c r="R181" s="2"/>
      <c r="S181" s="2"/>
    </row>
    <row r="182" spans="2:19" x14ac:dyDescent="0.25">
      <c r="B182" s="1"/>
      <c r="C182" s="1"/>
      <c r="D182" s="1"/>
      <c r="E182" s="1"/>
      <c r="F182" s="2"/>
      <c r="G182" s="1"/>
      <c r="H182" s="1"/>
      <c r="I182" s="1"/>
      <c r="J182" s="1"/>
      <c r="K182" s="1"/>
      <c r="L182" s="1"/>
      <c r="M182" s="1"/>
      <c r="N182" s="3"/>
      <c r="O182" s="2"/>
      <c r="P182" s="2"/>
      <c r="Q182" s="3"/>
      <c r="R182" s="2"/>
      <c r="S182" s="2"/>
    </row>
    <row r="183" spans="2:19" x14ac:dyDescent="0.25">
      <c r="B183" s="1"/>
      <c r="C183" s="1"/>
      <c r="D183" s="1"/>
      <c r="E183" s="1"/>
      <c r="F183" s="2"/>
      <c r="G183" s="1"/>
      <c r="H183" s="1"/>
      <c r="I183" s="1"/>
      <c r="J183" s="1"/>
      <c r="K183" s="1"/>
      <c r="L183" s="1"/>
      <c r="M183" s="1"/>
      <c r="N183" s="3"/>
      <c r="O183" s="2"/>
      <c r="P183" s="2"/>
      <c r="Q183" s="3"/>
      <c r="R183" s="2"/>
      <c r="S183" s="2"/>
    </row>
    <row r="184" spans="2:19" x14ac:dyDescent="0.25">
      <c r="B184" s="1"/>
      <c r="C184" s="1"/>
      <c r="D184" s="1"/>
      <c r="E184" s="1"/>
      <c r="F184" s="2"/>
      <c r="G184" s="1"/>
      <c r="H184" s="1"/>
      <c r="I184" s="1"/>
      <c r="J184" s="1"/>
      <c r="K184" s="1"/>
      <c r="L184" s="1"/>
      <c r="M184" s="1"/>
      <c r="N184" s="3"/>
      <c r="O184" s="2"/>
      <c r="P184" s="2"/>
      <c r="Q184" s="3"/>
      <c r="R184" s="2"/>
      <c r="S184" s="2"/>
    </row>
  </sheetData>
  <sortState xmlns:xlrd2="http://schemas.microsoft.com/office/spreadsheetml/2017/richdata2" ref="A7:T173">
    <sortCondition ref="C7:C173"/>
  </sortState>
  <mergeCells count="3">
    <mergeCell ref="A1:T1"/>
    <mergeCell ref="A2:T2"/>
    <mergeCell ref="A3:T3"/>
  </mergeCells>
  <phoneticPr fontId="8" type="noConversion"/>
  <dataValidations count="1">
    <dataValidation type="list" errorStyle="information" allowBlank="1" showInputMessage="1" showErrorMessage="1" sqref="D7:D173" xr:uid="{41B93799-F9DD-43D6-B0C6-ECBDB176803A}">
      <formula1>"H,KG,KO,L,M,M2,M3,MW,PA,PM,PN,ST,T,AMP,GRA,PAK,SC,ZAV,KOS,BLK,KRT,SET,IZV,KPL,GAR,SK,ROL,KM,DOZ"</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3FF0C-E3C6-4EB6-AB1E-1BB8FCD9891B}">
  <dimension ref="A1:T37"/>
  <sheetViews>
    <sheetView workbookViewId="0">
      <selection activeCell="K26" sqref="K26"/>
    </sheetView>
  </sheetViews>
  <sheetFormatPr defaultRowHeight="15" x14ac:dyDescent="0.25"/>
  <cols>
    <col min="1" max="1" width="4.7109375" customWidth="1"/>
    <col min="2" max="2" width="7.28515625" customWidth="1"/>
    <col min="3" max="3" width="48.28515625" customWidth="1"/>
    <col min="4" max="4" width="7.7109375" customWidth="1"/>
    <col min="5" max="6" width="9.42578125" customWidth="1"/>
    <col min="7" max="7" width="11.140625" customWidth="1"/>
    <col min="8" max="8" width="7.140625" customWidth="1"/>
    <col min="9" max="9" width="4.5703125" customWidth="1"/>
    <col min="10" max="10" width="25.7109375" customWidth="1"/>
    <col min="11" max="11" width="10.140625" customWidth="1"/>
    <col min="12" max="12" width="15.7109375" bestFit="1" customWidth="1"/>
    <col min="13" max="13" width="8.42578125" bestFit="1" customWidth="1"/>
    <col min="14" max="14" width="10" bestFit="1" customWidth="1"/>
    <col min="15" max="15" width="3.5703125" customWidth="1"/>
    <col min="16" max="16" width="6.85546875" bestFit="1" customWidth="1"/>
    <col min="17" max="19" width="14" customWidth="1"/>
    <col min="20" max="20" width="12.140625" customWidth="1"/>
  </cols>
  <sheetData>
    <row r="1" spans="1:20" ht="15.75" x14ac:dyDescent="0.25">
      <c r="A1" s="28" t="s">
        <v>0</v>
      </c>
      <c r="B1" s="28"/>
      <c r="C1" s="28"/>
      <c r="D1" s="28"/>
      <c r="E1" s="28"/>
      <c r="F1" s="28"/>
      <c r="G1" s="28"/>
      <c r="H1" s="28"/>
      <c r="I1" s="28"/>
      <c r="J1" s="28"/>
      <c r="K1" s="28"/>
      <c r="L1" s="28"/>
      <c r="M1" s="28"/>
      <c r="N1" s="28"/>
      <c r="O1" s="28"/>
      <c r="P1" s="28"/>
      <c r="Q1" s="28"/>
      <c r="R1" s="28"/>
      <c r="S1" s="28"/>
      <c r="T1" s="28"/>
    </row>
    <row r="2" spans="1:20" ht="15.75" x14ac:dyDescent="0.25">
      <c r="A2" s="29" t="s">
        <v>1</v>
      </c>
      <c r="B2" s="29"/>
      <c r="C2" s="29"/>
      <c r="D2" s="29"/>
      <c r="E2" s="29"/>
      <c r="F2" s="29"/>
      <c r="G2" s="29"/>
      <c r="H2" s="29"/>
      <c r="I2" s="29"/>
      <c r="J2" s="29"/>
      <c r="K2" s="29"/>
      <c r="L2" s="29"/>
      <c r="M2" s="29"/>
      <c r="N2" s="29"/>
      <c r="O2" s="29"/>
      <c r="P2" s="29"/>
      <c r="Q2" s="29"/>
      <c r="R2" s="29"/>
      <c r="S2" s="29"/>
      <c r="T2" s="29"/>
    </row>
    <row r="3" spans="1:20" ht="18.75" x14ac:dyDescent="0.3">
      <c r="A3" s="30" t="s">
        <v>484</v>
      </c>
      <c r="B3" s="31"/>
      <c r="C3" s="31"/>
      <c r="D3" s="31"/>
      <c r="E3" s="31"/>
      <c r="F3" s="31"/>
      <c r="G3" s="31"/>
      <c r="H3" s="31"/>
      <c r="I3" s="31"/>
      <c r="J3" s="31"/>
      <c r="K3" s="31"/>
      <c r="L3" s="31"/>
      <c r="M3" s="31"/>
      <c r="N3" s="31"/>
      <c r="O3" s="31"/>
      <c r="P3" s="31"/>
      <c r="Q3" s="31"/>
      <c r="R3" s="31"/>
      <c r="S3" s="31"/>
      <c r="T3" s="31"/>
    </row>
    <row r="5" spans="1:20" ht="63.75" x14ac:dyDescent="0.25">
      <c r="A5" s="4" t="s">
        <v>2</v>
      </c>
      <c r="B5" s="4" t="s">
        <v>3</v>
      </c>
      <c r="C5" s="4" t="s">
        <v>4</v>
      </c>
      <c r="D5" s="4" t="s">
        <v>5</v>
      </c>
      <c r="E5" s="4" t="s">
        <v>6</v>
      </c>
      <c r="F5" s="4" t="s">
        <v>7</v>
      </c>
      <c r="G5" s="4" t="s">
        <v>8</v>
      </c>
      <c r="H5" s="4" t="s">
        <v>9</v>
      </c>
      <c r="I5" s="4" t="s">
        <v>10</v>
      </c>
      <c r="J5" s="4" t="s">
        <v>11</v>
      </c>
      <c r="K5" s="4" t="s">
        <v>12</v>
      </c>
      <c r="L5" s="4" t="s">
        <v>13</v>
      </c>
      <c r="M5" s="4" t="s">
        <v>14</v>
      </c>
      <c r="N5" s="4" t="s">
        <v>15</v>
      </c>
      <c r="O5" s="4"/>
      <c r="P5" s="4" t="s">
        <v>16</v>
      </c>
      <c r="Q5" s="4" t="s">
        <v>17</v>
      </c>
      <c r="R5" s="4" t="s">
        <v>18</v>
      </c>
      <c r="S5" s="4" t="s">
        <v>19</v>
      </c>
      <c r="T5" s="4" t="s">
        <v>597</v>
      </c>
    </row>
    <row r="6" spans="1:20" x14ac:dyDescent="0.25">
      <c r="A6" s="5">
        <v>1</v>
      </c>
      <c r="B6" s="5">
        <v>2</v>
      </c>
      <c r="C6" s="5">
        <v>3</v>
      </c>
      <c r="D6" s="5">
        <v>4</v>
      </c>
      <c r="E6" s="5">
        <v>5</v>
      </c>
      <c r="F6" s="5">
        <v>6</v>
      </c>
      <c r="G6" s="5">
        <v>7</v>
      </c>
      <c r="H6" s="5">
        <v>8</v>
      </c>
      <c r="I6" s="5">
        <v>9</v>
      </c>
      <c r="J6" s="5">
        <v>10</v>
      </c>
      <c r="K6" s="5">
        <v>11</v>
      </c>
      <c r="L6" s="5">
        <v>12</v>
      </c>
      <c r="M6" s="5">
        <v>13</v>
      </c>
      <c r="N6" s="5">
        <v>14</v>
      </c>
      <c r="O6" s="5">
        <v>15</v>
      </c>
      <c r="P6" s="5">
        <v>16</v>
      </c>
      <c r="Q6" s="5">
        <v>17</v>
      </c>
      <c r="R6" s="5">
        <v>18</v>
      </c>
      <c r="S6" s="5">
        <v>19</v>
      </c>
      <c r="T6" s="5">
        <v>20</v>
      </c>
    </row>
    <row r="7" spans="1:20" ht="114.75" x14ac:dyDescent="0.25">
      <c r="A7" s="6">
        <v>1</v>
      </c>
      <c r="B7" s="7" t="s">
        <v>485</v>
      </c>
      <c r="C7" s="8" t="s">
        <v>486</v>
      </c>
      <c r="D7" s="9" t="s">
        <v>586</v>
      </c>
      <c r="E7" s="9" t="s">
        <v>603</v>
      </c>
      <c r="F7" s="10">
        <v>80</v>
      </c>
      <c r="G7" s="7"/>
      <c r="H7" s="7"/>
      <c r="I7" s="7"/>
      <c r="J7" s="8"/>
      <c r="K7" s="9"/>
      <c r="L7" s="9"/>
      <c r="M7" s="9"/>
      <c r="N7" s="11"/>
      <c r="O7" s="12"/>
      <c r="P7" s="12"/>
      <c r="Q7" s="13">
        <f>+N7+(N7*P7/100)</f>
        <v>0</v>
      </c>
      <c r="R7" s="14">
        <f t="shared" ref="R7" si="0">F7*N7</f>
        <v>0</v>
      </c>
      <c r="S7" s="14">
        <f t="shared" ref="S7" si="1">F7*Q7</f>
        <v>0</v>
      </c>
      <c r="T7" s="15"/>
    </row>
    <row r="8" spans="1:20" ht="114.75" x14ac:dyDescent="0.25">
      <c r="A8" s="6">
        <v>2</v>
      </c>
      <c r="B8" s="7" t="s">
        <v>487</v>
      </c>
      <c r="C8" s="8" t="s">
        <v>488</v>
      </c>
      <c r="D8" s="9" t="s">
        <v>586</v>
      </c>
      <c r="E8" s="9" t="s">
        <v>603</v>
      </c>
      <c r="F8" s="10">
        <v>500</v>
      </c>
      <c r="G8" s="7"/>
      <c r="H8" s="7"/>
      <c r="I8" s="7"/>
      <c r="J8" s="8"/>
      <c r="K8" s="9"/>
      <c r="L8" s="9"/>
      <c r="M8" s="9"/>
      <c r="N8" s="11"/>
      <c r="O8" s="12"/>
      <c r="P8" s="12"/>
      <c r="Q8" s="13">
        <f t="shared" ref="Q8:Q26" si="2">+N8+(N8*P8/100)</f>
        <v>0</v>
      </c>
      <c r="R8" s="14">
        <f t="shared" ref="R8:R26" si="3">F8*N8</f>
        <v>0</v>
      </c>
      <c r="S8" s="14">
        <f t="shared" ref="S8:S26" si="4">F8*Q8</f>
        <v>0</v>
      </c>
      <c r="T8" s="15"/>
    </row>
    <row r="9" spans="1:20" ht="114.75" x14ac:dyDescent="0.25">
      <c r="A9" s="6">
        <v>3</v>
      </c>
      <c r="B9" s="7" t="s">
        <v>489</v>
      </c>
      <c r="C9" s="8" t="s">
        <v>490</v>
      </c>
      <c r="D9" s="9" t="s">
        <v>586</v>
      </c>
      <c r="E9" s="9" t="s">
        <v>603</v>
      </c>
      <c r="F9" s="10">
        <v>35</v>
      </c>
      <c r="G9" s="7"/>
      <c r="H9" s="7"/>
      <c r="I9" s="7"/>
      <c r="J9" s="8"/>
      <c r="K9" s="9"/>
      <c r="L9" s="9"/>
      <c r="M9" s="9"/>
      <c r="N9" s="11"/>
      <c r="O9" s="12"/>
      <c r="P9" s="12"/>
      <c r="Q9" s="13">
        <f t="shared" si="2"/>
        <v>0</v>
      </c>
      <c r="R9" s="14">
        <f t="shared" si="3"/>
        <v>0</v>
      </c>
      <c r="S9" s="14">
        <f t="shared" si="4"/>
        <v>0</v>
      </c>
      <c r="T9" s="15"/>
    </row>
    <row r="10" spans="1:20" ht="89.25" x14ac:dyDescent="0.25">
      <c r="A10" s="6">
        <v>4</v>
      </c>
      <c r="B10" s="7" t="s">
        <v>491</v>
      </c>
      <c r="C10" s="8" t="s">
        <v>492</v>
      </c>
      <c r="D10" s="9" t="s">
        <v>586</v>
      </c>
      <c r="E10" s="9" t="s">
        <v>603</v>
      </c>
      <c r="F10" s="10">
        <v>100</v>
      </c>
      <c r="G10" s="7"/>
      <c r="H10" s="7"/>
      <c r="I10" s="7"/>
      <c r="J10" s="8"/>
      <c r="K10" s="9"/>
      <c r="L10" s="9"/>
      <c r="M10" s="9"/>
      <c r="N10" s="11"/>
      <c r="O10" s="12"/>
      <c r="P10" s="12"/>
      <c r="Q10" s="13">
        <f t="shared" si="2"/>
        <v>0</v>
      </c>
      <c r="R10" s="14">
        <f t="shared" si="3"/>
        <v>0</v>
      </c>
      <c r="S10" s="14">
        <f t="shared" si="4"/>
        <v>0</v>
      </c>
      <c r="T10" s="15"/>
    </row>
    <row r="11" spans="1:20" ht="216.75" x14ac:dyDescent="0.25">
      <c r="A11" s="6">
        <v>5</v>
      </c>
      <c r="B11" s="7" t="s">
        <v>493</v>
      </c>
      <c r="C11" s="8" t="s">
        <v>494</v>
      </c>
      <c r="D11" s="9" t="s">
        <v>586</v>
      </c>
      <c r="E11" s="9" t="s">
        <v>607</v>
      </c>
      <c r="F11" s="10">
        <v>150</v>
      </c>
      <c r="G11" s="7"/>
      <c r="H11" s="7"/>
      <c r="I11" s="7"/>
      <c r="J11" s="8"/>
      <c r="K11" s="9"/>
      <c r="L11" s="9"/>
      <c r="M11" s="9"/>
      <c r="N11" s="11"/>
      <c r="O11" s="12"/>
      <c r="P11" s="12"/>
      <c r="Q11" s="13">
        <f t="shared" si="2"/>
        <v>0</v>
      </c>
      <c r="R11" s="14">
        <f t="shared" si="3"/>
        <v>0</v>
      </c>
      <c r="S11" s="14">
        <f t="shared" si="4"/>
        <v>0</v>
      </c>
      <c r="T11" s="15"/>
    </row>
    <row r="12" spans="1:20" ht="216.75" x14ac:dyDescent="0.25">
      <c r="A12" s="6">
        <v>6</v>
      </c>
      <c r="B12" s="7" t="s">
        <v>495</v>
      </c>
      <c r="C12" s="8" t="s">
        <v>496</v>
      </c>
      <c r="D12" s="9" t="s">
        <v>586</v>
      </c>
      <c r="E12" s="9" t="s">
        <v>607</v>
      </c>
      <c r="F12" s="10">
        <v>100</v>
      </c>
      <c r="G12" s="7"/>
      <c r="H12" s="7"/>
      <c r="I12" s="7"/>
      <c r="J12" s="8"/>
      <c r="K12" s="9"/>
      <c r="L12" s="9"/>
      <c r="M12" s="9"/>
      <c r="N12" s="11"/>
      <c r="O12" s="12"/>
      <c r="P12" s="12"/>
      <c r="Q12" s="13">
        <f t="shared" si="2"/>
        <v>0</v>
      </c>
      <c r="R12" s="14">
        <f t="shared" si="3"/>
        <v>0</v>
      </c>
      <c r="S12" s="14">
        <f t="shared" si="4"/>
        <v>0</v>
      </c>
      <c r="T12" s="15"/>
    </row>
    <row r="13" spans="1:20" ht="140.25" x14ac:dyDescent="0.25">
      <c r="A13" s="6">
        <v>7</v>
      </c>
      <c r="B13" s="7" t="s">
        <v>497</v>
      </c>
      <c r="C13" s="8" t="s">
        <v>498</v>
      </c>
      <c r="D13" s="9" t="s">
        <v>586</v>
      </c>
      <c r="E13" s="9" t="s">
        <v>603</v>
      </c>
      <c r="F13" s="10">
        <v>50</v>
      </c>
      <c r="G13" s="7"/>
      <c r="H13" s="7"/>
      <c r="I13" s="7"/>
      <c r="J13" s="8"/>
      <c r="K13" s="9"/>
      <c r="L13" s="9"/>
      <c r="M13" s="9"/>
      <c r="N13" s="11"/>
      <c r="O13" s="12"/>
      <c r="P13" s="12"/>
      <c r="Q13" s="13">
        <f t="shared" si="2"/>
        <v>0</v>
      </c>
      <c r="R13" s="14">
        <f t="shared" si="3"/>
        <v>0</v>
      </c>
      <c r="S13" s="14">
        <f t="shared" si="4"/>
        <v>0</v>
      </c>
      <c r="T13" s="15"/>
    </row>
    <row r="14" spans="1:20" ht="140.25" x14ac:dyDescent="0.25">
      <c r="A14" s="6">
        <v>8</v>
      </c>
      <c r="B14" s="7" t="s">
        <v>499</v>
      </c>
      <c r="C14" s="8" t="s">
        <v>500</v>
      </c>
      <c r="D14" s="9" t="s">
        <v>586</v>
      </c>
      <c r="E14" s="9" t="s">
        <v>603</v>
      </c>
      <c r="F14" s="10">
        <v>40</v>
      </c>
      <c r="G14" s="7"/>
      <c r="H14" s="7"/>
      <c r="I14" s="7"/>
      <c r="J14" s="8"/>
      <c r="K14" s="9"/>
      <c r="L14" s="9"/>
      <c r="M14" s="9"/>
      <c r="N14" s="11"/>
      <c r="O14" s="12"/>
      <c r="P14" s="12"/>
      <c r="Q14" s="13">
        <f t="shared" si="2"/>
        <v>0</v>
      </c>
      <c r="R14" s="14">
        <f t="shared" si="3"/>
        <v>0</v>
      </c>
      <c r="S14" s="14">
        <f t="shared" si="4"/>
        <v>0</v>
      </c>
      <c r="T14" s="15"/>
    </row>
    <row r="15" spans="1:20" ht="140.25" x14ac:dyDescent="0.25">
      <c r="A15" s="6">
        <v>9</v>
      </c>
      <c r="B15" s="7" t="s">
        <v>501</v>
      </c>
      <c r="C15" s="8" t="s">
        <v>502</v>
      </c>
      <c r="D15" s="9" t="s">
        <v>586</v>
      </c>
      <c r="E15" s="9" t="s">
        <v>603</v>
      </c>
      <c r="F15" s="10">
        <v>35</v>
      </c>
      <c r="G15" s="7"/>
      <c r="H15" s="7"/>
      <c r="I15" s="7"/>
      <c r="J15" s="8"/>
      <c r="K15" s="9"/>
      <c r="L15" s="9"/>
      <c r="M15" s="9"/>
      <c r="N15" s="11"/>
      <c r="O15" s="12"/>
      <c r="P15" s="12"/>
      <c r="Q15" s="13">
        <f t="shared" si="2"/>
        <v>0</v>
      </c>
      <c r="R15" s="14">
        <f t="shared" si="3"/>
        <v>0</v>
      </c>
      <c r="S15" s="14">
        <f t="shared" si="4"/>
        <v>0</v>
      </c>
      <c r="T15" s="15"/>
    </row>
    <row r="16" spans="1:20" ht="89.25" x14ac:dyDescent="0.25">
      <c r="A16" s="6">
        <v>10</v>
      </c>
      <c r="B16" s="7" t="s">
        <v>503</v>
      </c>
      <c r="C16" s="8" t="s">
        <v>504</v>
      </c>
      <c r="D16" s="9" t="s">
        <v>586</v>
      </c>
      <c r="E16" s="9" t="s">
        <v>616</v>
      </c>
      <c r="F16" s="10">
        <v>10</v>
      </c>
      <c r="G16" s="7"/>
      <c r="H16" s="7"/>
      <c r="I16" s="7"/>
      <c r="J16" s="8"/>
      <c r="K16" s="9"/>
      <c r="L16" s="9"/>
      <c r="M16" s="9"/>
      <c r="N16" s="11"/>
      <c r="O16" s="12"/>
      <c r="P16" s="12"/>
      <c r="Q16" s="13">
        <f t="shared" si="2"/>
        <v>0</v>
      </c>
      <c r="R16" s="14">
        <f t="shared" si="3"/>
        <v>0</v>
      </c>
      <c r="S16" s="14">
        <f t="shared" si="4"/>
        <v>0</v>
      </c>
      <c r="T16" s="15"/>
    </row>
    <row r="17" spans="1:20" ht="89.25" x14ac:dyDescent="0.25">
      <c r="A17" s="6">
        <v>11</v>
      </c>
      <c r="B17" s="7" t="s">
        <v>505</v>
      </c>
      <c r="C17" s="8" t="s">
        <v>506</v>
      </c>
      <c r="D17" s="9" t="s">
        <v>586</v>
      </c>
      <c r="E17" s="9" t="s">
        <v>616</v>
      </c>
      <c r="F17" s="10">
        <v>2</v>
      </c>
      <c r="G17" s="7"/>
      <c r="H17" s="7"/>
      <c r="I17" s="7"/>
      <c r="J17" s="8"/>
      <c r="K17" s="9"/>
      <c r="L17" s="9"/>
      <c r="M17" s="9"/>
      <c r="N17" s="11"/>
      <c r="O17" s="12"/>
      <c r="P17" s="12"/>
      <c r="Q17" s="13">
        <f t="shared" si="2"/>
        <v>0</v>
      </c>
      <c r="R17" s="14">
        <f t="shared" si="3"/>
        <v>0</v>
      </c>
      <c r="S17" s="14">
        <f t="shared" si="4"/>
        <v>0</v>
      </c>
      <c r="T17" s="15"/>
    </row>
    <row r="18" spans="1:20" ht="89.25" x14ac:dyDescent="0.25">
      <c r="A18" s="6">
        <v>12</v>
      </c>
      <c r="B18" s="7" t="s">
        <v>507</v>
      </c>
      <c r="C18" s="8" t="s">
        <v>508</v>
      </c>
      <c r="D18" s="9" t="s">
        <v>586</v>
      </c>
      <c r="E18" s="9" t="s">
        <v>616</v>
      </c>
      <c r="F18" s="10">
        <v>2</v>
      </c>
      <c r="G18" s="7"/>
      <c r="H18" s="7"/>
      <c r="I18" s="7"/>
      <c r="J18" s="8"/>
      <c r="K18" s="9"/>
      <c r="L18" s="9"/>
      <c r="M18" s="9"/>
      <c r="N18" s="11"/>
      <c r="O18" s="12"/>
      <c r="P18" s="12"/>
      <c r="Q18" s="13">
        <f t="shared" si="2"/>
        <v>0</v>
      </c>
      <c r="R18" s="14">
        <f t="shared" si="3"/>
        <v>0</v>
      </c>
      <c r="S18" s="14">
        <f t="shared" si="4"/>
        <v>0</v>
      </c>
      <c r="T18" s="15"/>
    </row>
    <row r="19" spans="1:20" ht="89.25" x14ac:dyDescent="0.25">
      <c r="A19" s="6">
        <v>13</v>
      </c>
      <c r="B19" s="7" t="s">
        <v>509</v>
      </c>
      <c r="C19" s="8" t="s">
        <v>510</v>
      </c>
      <c r="D19" s="9" t="s">
        <v>586</v>
      </c>
      <c r="E19" s="9" t="s">
        <v>616</v>
      </c>
      <c r="F19" s="10">
        <v>2</v>
      </c>
      <c r="G19" s="7"/>
      <c r="H19" s="7"/>
      <c r="I19" s="7"/>
      <c r="J19" s="8"/>
      <c r="K19" s="9"/>
      <c r="L19" s="9"/>
      <c r="M19" s="9"/>
      <c r="N19" s="11"/>
      <c r="O19" s="12"/>
      <c r="P19" s="12"/>
      <c r="Q19" s="13">
        <f t="shared" si="2"/>
        <v>0</v>
      </c>
      <c r="R19" s="14">
        <f t="shared" si="3"/>
        <v>0</v>
      </c>
      <c r="S19" s="14">
        <f t="shared" si="4"/>
        <v>0</v>
      </c>
      <c r="T19" s="15"/>
    </row>
    <row r="20" spans="1:20" ht="114.75" x14ac:dyDescent="0.25">
      <c r="A20" s="6">
        <v>14</v>
      </c>
      <c r="B20" s="7" t="s">
        <v>511</v>
      </c>
      <c r="C20" s="8" t="s">
        <v>512</v>
      </c>
      <c r="D20" s="9" t="s">
        <v>586</v>
      </c>
      <c r="E20" s="9" t="s">
        <v>603</v>
      </c>
      <c r="F20" s="10">
        <v>1</v>
      </c>
      <c r="G20" s="7"/>
      <c r="H20" s="7"/>
      <c r="I20" s="7"/>
      <c r="J20" s="8"/>
      <c r="K20" s="9"/>
      <c r="L20" s="9"/>
      <c r="M20" s="9"/>
      <c r="N20" s="11"/>
      <c r="O20" s="12"/>
      <c r="P20" s="12"/>
      <c r="Q20" s="13">
        <f t="shared" si="2"/>
        <v>0</v>
      </c>
      <c r="R20" s="14">
        <f t="shared" si="3"/>
        <v>0</v>
      </c>
      <c r="S20" s="14">
        <f t="shared" si="4"/>
        <v>0</v>
      </c>
      <c r="T20" s="15"/>
    </row>
    <row r="21" spans="1:20" ht="114.75" x14ac:dyDescent="0.25">
      <c r="A21" s="6">
        <v>15</v>
      </c>
      <c r="B21" s="7" t="s">
        <v>513</v>
      </c>
      <c r="C21" s="8" t="s">
        <v>514</v>
      </c>
      <c r="D21" s="9" t="s">
        <v>586</v>
      </c>
      <c r="E21" s="9" t="s">
        <v>622</v>
      </c>
      <c r="F21" s="10">
        <v>300</v>
      </c>
      <c r="G21" s="7"/>
      <c r="H21" s="7"/>
      <c r="I21" s="7"/>
      <c r="J21" s="8"/>
      <c r="K21" s="9"/>
      <c r="L21" s="9"/>
      <c r="M21" s="9"/>
      <c r="N21" s="11"/>
      <c r="O21" s="12"/>
      <c r="P21" s="12"/>
      <c r="Q21" s="13">
        <f t="shared" si="2"/>
        <v>0</v>
      </c>
      <c r="R21" s="14">
        <f t="shared" si="3"/>
        <v>0</v>
      </c>
      <c r="S21" s="14">
        <f t="shared" si="4"/>
        <v>0</v>
      </c>
      <c r="T21" s="15"/>
    </row>
    <row r="22" spans="1:20" ht="114.75" x14ac:dyDescent="0.25">
      <c r="A22" s="6">
        <v>16</v>
      </c>
      <c r="B22" s="7" t="s">
        <v>515</v>
      </c>
      <c r="C22" s="8" t="s">
        <v>516</v>
      </c>
      <c r="D22" s="9" t="s">
        <v>586</v>
      </c>
      <c r="E22" s="9" t="s">
        <v>622</v>
      </c>
      <c r="F22" s="10">
        <v>60</v>
      </c>
      <c r="G22" s="7"/>
      <c r="H22" s="7"/>
      <c r="I22" s="7"/>
      <c r="J22" s="8"/>
      <c r="K22" s="9"/>
      <c r="L22" s="9"/>
      <c r="M22" s="9"/>
      <c r="N22" s="11"/>
      <c r="O22" s="12"/>
      <c r="P22" s="12"/>
      <c r="Q22" s="13">
        <f t="shared" si="2"/>
        <v>0</v>
      </c>
      <c r="R22" s="14">
        <f t="shared" si="3"/>
        <v>0</v>
      </c>
      <c r="S22" s="14">
        <f t="shared" si="4"/>
        <v>0</v>
      </c>
      <c r="T22" s="15"/>
    </row>
    <row r="23" spans="1:20" ht="89.25" x14ac:dyDescent="0.25">
      <c r="A23" s="6">
        <v>17</v>
      </c>
      <c r="B23" s="7" t="s">
        <v>517</v>
      </c>
      <c r="C23" s="8" t="s">
        <v>518</v>
      </c>
      <c r="D23" s="9" t="s">
        <v>586</v>
      </c>
      <c r="E23" s="9" t="s">
        <v>603</v>
      </c>
      <c r="F23" s="10">
        <v>35</v>
      </c>
      <c r="G23" s="7"/>
      <c r="H23" s="7"/>
      <c r="I23" s="7"/>
      <c r="J23" s="8"/>
      <c r="K23" s="9"/>
      <c r="L23" s="9"/>
      <c r="M23" s="9"/>
      <c r="N23" s="11"/>
      <c r="O23" s="12"/>
      <c r="P23" s="12"/>
      <c r="Q23" s="13">
        <f t="shared" si="2"/>
        <v>0</v>
      </c>
      <c r="R23" s="14">
        <f t="shared" si="3"/>
        <v>0</v>
      </c>
      <c r="S23" s="14">
        <f t="shared" si="4"/>
        <v>0</v>
      </c>
      <c r="T23" s="15"/>
    </row>
    <row r="24" spans="1:20" ht="89.25" x14ac:dyDescent="0.25">
      <c r="A24" s="6">
        <v>18</v>
      </c>
      <c r="B24" s="7" t="s">
        <v>519</v>
      </c>
      <c r="C24" s="8" t="s">
        <v>520</v>
      </c>
      <c r="D24" s="9" t="s">
        <v>586</v>
      </c>
      <c r="E24" s="9" t="s">
        <v>603</v>
      </c>
      <c r="F24" s="10">
        <v>5</v>
      </c>
      <c r="G24" s="7"/>
      <c r="H24" s="7"/>
      <c r="I24" s="7"/>
      <c r="J24" s="8"/>
      <c r="K24" s="9"/>
      <c r="L24" s="9"/>
      <c r="M24" s="9"/>
      <c r="N24" s="11"/>
      <c r="O24" s="12"/>
      <c r="P24" s="12"/>
      <c r="Q24" s="13">
        <f t="shared" si="2"/>
        <v>0</v>
      </c>
      <c r="R24" s="14">
        <f t="shared" si="3"/>
        <v>0</v>
      </c>
      <c r="S24" s="14">
        <f t="shared" si="4"/>
        <v>0</v>
      </c>
      <c r="T24" s="15"/>
    </row>
    <row r="25" spans="1:20" ht="216.75" x14ac:dyDescent="0.25">
      <c r="A25" s="6">
        <v>19</v>
      </c>
      <c r="B25" s="7" t="s">
        <v>521</v>
      </c>
      <c r="C25" s="8" t="s">
        <v>522</v>
      </c>
      <c r="D25" s="9" t="s">
        <v>586</v>
      </c>
      <c r="E25" s="9" t="s">
        <v>607</v>
      </c>
      <c r="F25" s="10">
        <v>40</v>
      </c>
      <c r="G25" s="7"/>
      <c r="H25" s="7"/>
      <c r="I25" s="7"/>
      <c r="J25" s="8"/>
      <c r="K25" s="9"/>
      <c r="L25" s="9"/>
      <c r="M25" s="9"/>
      <c r="N25" s="11"/>
      <c r="O25" s="12"/>
      <c r="P25" s="12"/>
      <c r="Q25" s="13">
        <f t="shared" si="2"/>
        <v>0</v>
      </c>
      <c r="R25" s="14">
        <f t="shared" si="3"/>
        <v>0</v>
      </c>
      <c r="S25" s="14">
        <f t="shared" si="4"/>
        <v>0</v>
      </c>
      <c r="T25" s="15"/>
    </row>
    <row r="26" spans="1:20" ht="216.75" x14ac:dyDescent="0.25">
      <c r="A26" s="6">
        <v>20</v>
      </c>
      <c r="B26" s="7" t="s">
        <v>523</v>
      </c>
      <c r="C26" s="8" t="s">
        <v>524</v>
      </c>
      <c r="D26" s="9" t="s">
        <v>586</v>
      </c>
      <c r="E26" s="9" t="s">
        <v>607</v>
      </c>
      <c r="F26" s="10">
        <v>4</v>
      </c>
      <c r="G26" s="7"/>
      <c r="H26" s="7"/>
      <c r="I26" s="7"/>
      <c r="J26" s="8"/>
      <c r="K26" s="9"/>
      <c r="L26" s="9"/>
      <c r="M26" s="9"/>
      <c r="N26" s="11"/>
      <c r="O26" s="12"/>
      <c r="P26" s="12"/>
      <c r="Q26" s="13">
        <f t="shared" si="2"/>
        <v>0</v>
      </c>
      <c r="R26" s="14">
        <f t="shared" si="3"/>
        <v>0</v>
      </c>
      <c r="S26" s="14">
        <f t="shared" si="4"/>
        <v>0</v>
      </c>
      <c r="T26" s="15"/>
    </row>
    <row r="27" spans="1:20" x14ac:dyDescent="0.25">
      <c r="A27" s="16"/>
      <c r="B27" s="17"/>
      <c r="C27" s="18" t="s">
        <v>525</v>
      </c>
      <c r="D27" s="19"/>
      <c r="E27" s="19"/>
      <c r="F27" s="20"/>
      <c r="G27" s="17"/>
      <c r="H27" s="17"/>
      <c r="I27" s="17"/>
      <c r="J27" s="18"/>
      <c r="K27" s="19"/>
      <c r="L27" s="19"/>
      <c r="M27" s="19"/>
      <c r="N27" s="21"/>
      <c r="O27" s="22"/>
      <c r="P27" s="22"/>
      <c r="Q27" s="21"/>
      <c r="R27" s="22">
        <f>SUM(R7:R26)</f>
        <v>0</v>
      </c>
      <c r="S27" s="22">
        <f>SUM(S7:S26)</f>
        <v>0</v>
      </c>
      <c r="T27" s="23"/>
    </row>
    <row r="28" spans="1:20" x14ac:dyDescent="0.25">
      <c r="B28" s="1"/>
      <c r="C28" s="1"/>
      <c r="D28" s="1"/>
      <c r="E28" s="1"/>
      <c r="F28" s="2"/>
      <c r="G28" s="1"/>
      <c r="H28" s="1"/>
      <c r="I28" s="1"/>
      <c r="J28" s="1"/>
      <c r="K28" s="1"/>
      <c r="L28" s="1"/>
      <c r="M28" s="1"/>
      <c r="N28" s="3"/>
      <c r="O28" s="2"/>
      <c r="P28" s="2"/>
      <c r="Q28" s="3"/>
      <c r="R28" s="2"/>
      <c r="S28" s="2"/>
    </row>
    <row r="29" spans="1:20" x14ac:dyDescent="0.25">
      <c r="B29" s="1"/>
      <c r="C29" s="1"/>
      <c r="D29" s="1"/>
      <c r="E29" s="1"/>
      <c r="F29" s="2"/>
      <c r="G29" s="1"/>
      <c r="H29" s="1"/>
      <c r="I29" s="1"/>
      <c r="J29" s="1"/>
      <c r="K29" s="1"/>
      <c r="L29" s="1"/>
      <c r="M29" s="1"/>
      <c r="N29" s="3"/>
      <c r="O29" s="2"/>
      <c r="P29" s="2"/>
      <c r="Q29" s="3"/>
      <c r="R29" s="2"/>
      <c r="S29" s="2"/>
    </row>
    <row r="30" spans="1:20" x14ac:dyDescent="0.25">
      <c r="B30" s="1"/>
      <c r="C30" s="1"/>
      <c r="D30" s="1"/>
      <c r="E30" s="1"/>
      <c r="F30" s="2"/>
      <c r="G30" s="1"/>
      <c r="H30" s="1"/>
      <c r="I30" s="1"/>
      <c r="J30" s="1"/>
      <c r="K30" s="1"/>
      <c r="L30" s="1"/>
      <c r="M30" s="1"/>
      <c r="N30" s="3"/>
      <c r="O30" s="2"/>
      <c r="P30" s="2"/>
      <c r="Q30" s="3"/>
      <c r="R30" s="2"/>
      <c r="S30" s="2"/>
    </row>
    <row r="31" spans="1:20" x14ac:dyDescent="0.25">
      <c r="B31" s="1"/>
      <c r="C31" s="1"/>
      <c r="D31" s="1"/>
      <c r="E31" s="1"/>
      <c r="F31" s="2"/>
      <c r="G31" s="1"/>
      <c r="H31" s="1"/>
      <c r="I31" s="1"/>
      <c r="J31" s="1"/>
      <c r="K31" s="1"/>
      <c r="L31" s="1"/>
      <c r="M31" s="1"/>
      <c r="N31" s="3"/>
      <c r="O31" s="2"/>
      <c r="P31" s="2"/>
      <c r="Q31" s="3"/>
      <c r="R31" s="2"/>
      <c r="S31" s="2"/>
    </row>
    <row r="32" spans="1:20" x14ac:dyDescent="0.25">
      <c r="B32" s="1"/>
      <c r="C32" s="1"/>
      <c r="D32" s="1"/>
      <c r="E32" s="1"/>
      <c r="F32" s="2"/>
      <c r="G32" s="1"/>
      <c r="H32" s="1"/>
      <c r="I32" s="1"/>
      <c r="J32" s="1"/>
      <c r="K32" s="1"/>
      <c r="L32" s="1"/>
      <c r="M32" s="1"/>
      <c r="N32" s="3"/>
      <c r="O32" s="2"/>
      <c r="P32" s="2"/>
      <c r="Q32" s="3"/>
      <c r="R32" s="2"/>
      <c r="S32" s="2"/>
    </row>
    <row r="33" spans="2:19" x14ac:dyDescent="0.25">
      <c r="B33" s="1"/>
      <c r="C33" s="1"/>
      <c r="D33" s="1"/>
      <c r="E33" s="1"/>
      <c r="F33" s="2"/>
      <c r="G33" s="1"/>
      <c r="H33" s="1"/>
      <c r="I33" s="1"/>
      <c r="J33" s="1"/>
      <c r="K33" s="1"/>
      <c r="L33" s="1"/>
      <c r="M33" s="1"/>
      <c r="N33" s="3"/>
      <c r="O33" s="2"/>
      <c r="P33" s="2"/>
      <c r="Q33" s="3"/>
      <c r="R33" s="2"/>
      <c r="S33" s="2"/>
    </row>
    <row r="34" spans="2:19" x14ac:dyDescent="0.25">
      <c r="B34" s="1"/>
      <c r="C34" s="1"/>
      <c r="D34" s="1"/>
      <c r="E34" s="1"/>
      <c r="F34" s="2"/>
      <c r="G34" s="1"/>
      <c r="H34" s="1"/>
      <c r="I34" s="1"/>
      <c r="J34" s="1"/>
      <c r="K34" s="1"/>
      <c r="L34" s="1"/>
      <c r="M34" s="1"/>
      <c r="N34" s="3"/>
      <c r="O34" s="2"/>
      <c r="P34" s="2"/>
      <c r="Q34" s="3"/>
      <c r="R34" s="2"/>
      <c r="S34" s="2"/>
    </row>
    <row r="35" spans="2:19" x14ac:dyDescent="0.25">
      <c r="B35" s="1"/>
      <c r="C35" s="1"/>
      <c r="D35" s="1"/>
      <c r="E35" s="1"/>
      <c r="F35" s="2"/>
      <c r="G35" s="1"/>
      <c r="H35" s="1"/>
      <c r="I35" s="1"/>
      <c r="J35" s="1"/>
      <c r="K35" s="1"/>
      <c r="L35" s="1"/>
      <c r="M35" s="1"/>
      <c r="N35" s="3"/>
      <c r="O35" s="2"/>
      <c r="P35" s="2"/>
      <c r="Q35" s="3"/>
      <c r="R35" s="2"/>
      <c r="S35" s="2"/>
    </row>
    <row r="36" spans="2:19" x14ac:dyDescent="0.25">
      <c r="B36" s="1"/>
      <c r="C36" s="1"/>
      <c r="D36" s="1"/>
      <c r="E36" s="1"/>
      <c r="F36" s="2"/>
      <c r="G36" s="1"/>
      <c r="H36" s="1"/>
      <c r="I36" s="1"/>
      <c r="J36" s="1"/>
      <c r="K36" s="1"/>
      <c r="L36" s="1"/>
      <c r="M36" s="1"/>
      <c r="N36" s="3"/>
      <c r="O36" s="2"/>
      <c r="P36" s="2"/>
      <c r="Q36" s="3"/>
      <c r="R36" s="2"/>
      <c r="S36" s="2"/>
    </row>
    <row r="37" spans="2:19" x14ac:dyDescent="0.25">
      <c r="B37" s="1"/>
      <c r="C37" s="1"/>
      <c r="D37" s="1"/>
      <c r="E37" s="1"/>
      <c r="F37" s="2"/>
      <c r="G37" s="1"/>
      <c r="H37" s="1"/>
      <c r="I37" s="1"/>
      <c r="J37" s="1"/>
      <c r="K37" s="1"/>
      <c r="L37" s="1"/>
      <c r="M37" s="1"/>
      <c r="N37" s="3"/>
      <c r="O37" s="2"/>
      <c r="P37" s="2"/>
      <c r="Q37" s="3"/>
      <c r="R37" s="2"/>
      <c r="S37" s="2"/>
    </row>
  </sheetData>
  <mergeCells count="3">
    <mergeCell ref="A1:T1"/>
    <mergeCell ref="A2:T2"/>
    <mergeCell ref="A3:T3"/>
  </mergeCells>
  <dataValidations disablePrompts="1" count="1">
    <dataValidation type="list" errorStyle="information" allowBlank="1" showInputMessage="1" showErrorMessage="1" sqref="D7:D26" xr:uid="{A6017476-731C-4182-A2B3-601DEA9EA282}">
      <formula1>"H,KG,KO,L,M,M2,M3,MW,PA,PM,PN,ST,T,AMP,GRA,PAK,SC,ZAV,KOS,BLK,KRT,SET,IZV,KPL,GAR,SK,ROL,KM,DOZ"</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BD6C89-9A8A-4982-B2AB-C22FFA20D5EA}">
  <dimension ref="A1:D10"/>
  <sheetViews>
    <sheetView workbookViewId="0">
      <selection activeCell="J27" sqref="J27"/>
    </sheetView>
  </sheetViews>
  <sheetFormatPr defaultRowHeight="15" x14ac:dyDescent="0.25"/>
  <cols>
    <col min="1" max="1" width="50.7109375" customWidth="1"/>
    <col min="2" max="2" width="10.7109375" customWidth="1"/>
    <col min="3" max="4" width="18" customWidth="1"/>
  </cols>
  <sheetData>
    <row r="1" spans="1:4" x14ac:dyDescent="0.25">
      <c r="A1" s="32" t="s">
        <v>526</v>
      </c>
      <c r="B1" s="32"/>
      <c r="C1" s="32"/>
      <c r="D1" s="32"/>
    </row>
    <row r="2" spans="1:4" x14ac:dyDescent="0.25">
      <c r="A2" s="24"/>
      <c r="B2" s="24"/>
      <c r="C2" s="24" t="s">
        <v>527</v>
      </c>
      <c r="D2" s="24" t="s">
        <v>528</v>
      </c>
    </row>
    <row r="3" spans="1:4" x14ac:dyDescent="0.25">
      <c r="A3" s="25" t="s">
        <v>529</v>
      </c>
      <c r="B3" s="24"/>
      <c r="C3" s="26">
        <f>'2_Sklop specialni papir'!R12</f>
        <v>0</v>
      </c>
      <c r="D3" s="26">
        <f>'2_Sklop specialni papir'!S12</f>
        <v>0</v>
      </c>
    </row>
    <row r="4" spans="1:4" x14ac:dyDescent="0.25">
      <c r="A4" s="25" t="s">
        <v>530</v>
      </c>
      <c r="B4" s="24"/>
      <c r="C4" s="26">
        <f>'3_Sklop Brizge, igle, kanile'!R43</f>
        <v>0</v>
      </c>
      <c r="D4" s="26">
        <f>'3_Sklop Brizge, igle, kanile'!S43</f>
        <v>0</v>
      </c>
    </row>
    <row r="5" spans="1:4" x14ac:dyDescent="0.25">
      <c r="A5" s="25" t="s">
        <v>531</v>
      </c>
      <c r="B5" s="24"/>
      <c r="C5" s="26">
        <f>'4_Sklop Katetri, tubusi'!R49</f>
        <v>0</v>
      </c>
      <c r="D5" s="26">
        <f>'4_Sklop Katetri, tubusi'!S49</f>
        <v>0</v>
      </c>
    </row>
    <row r="6" spans="1:4" x14ac:dyDescent="0.25">
      <c r="A6" s="25" t="s">
        <v>532</v>
      </c>
      <c r="B6" s="24"/>
      <c r="C6" s="26">
        <f>'5_Sklop Ostali zdravstveni mate'!R174</f>
        <v>0</v>
      </c>
      <c r="D6" s="26">
        <f>'5_Sklop Ostali zdravstveni mate'!S174</f>
        <v>0</v>
      </c>
    </row>
    <row r="7" spans="1:4" x14ac:dyDescent="0.25">
      <c r="A7" s="25" t="s">
        <v>533</v>
      </c>
      <c r="B7" s="24"/>
      <c r="C7" s="26">
        <f>'6_Sklop Rokavice'!R27</f>
        <v>0</v>
      </c>
      <c r="D7" s="26">
        <f>'6_Sklop Rokavice'!S27</f>
        <v>0</v>
      </c>
    </row>
    <row r="8" spans="1:4" x14ac:dyDescent="0.25">
      <c r="A8" s="25"/>
      <c r="B8" s="24"/>
      <c r="C8" s="26"/>
      <c r="D8" s="26"/>
    </row>
    <row r="9" spans="1:4" x14ac:dyDescent="0.25">
      <c r="A9" s="25" t="s">
        <v>534</v>
      </c>
      <c r="B9" s="24"/>
      <c r="C9" s="26">
        <f>SUM(C3:C7)</f>
        <v>0</v>
      </c>
      <c r="D9" s="26">
        <f>SUM(D3:D7)</f>
        <v>0</v>
      </c>
    </row>
    <row r="10" spans="1:4" x14ac:dyDescent="0.25">
      <c r="A10" s="25"/>
      <c r="B10" s="24"/>
      <c r="C10" s="26"/>
      <c r="D10" s="26"/>
    </row>
  </sheetData>
  <mergeCells count="1">
    <mergeCell ref="A1:D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840D45-8826-462F-8020-59DD5B31197E}">
  <dimension ref="A1:B34"/>
  <sheetViews>
    <sheetView workbookViewId="0">
      <selection sqref="A1:B1"/>
    </sheetView>
  </sheetViews>
  <sheetFormatPr defaultRowHeight="15" x14ac:dyDescent="0.25"/>
  <cols>
    <col min="1" max="1" width="10.7109375" customWidth="1"/>
    <col min="2" max="2" width="20.7109375" customWidth="1"/>
  </cols>
  <sheetData>
    <row r="1" spans="1:2" x14ac:dyDescent="0.25">
      <c r="A1" s="33" t="s">
        <v>535</v>
      </c>
      <c r="B1" s="33"/>
    </row>
    <row r="2" spans="1:2" x14ac:dyDescent="0.25">
      <c r="A2" s="27" t="s">
        <v>536</v>
      </c>
      <c r="B2" s="27" t="s">
        <v>537</v>
      </c>
    </row>
    <row r="3" spans="1:2" x14ac:dyDescent="0.25">
      <c r="A3" s="1" t="s">
        <v>538</v>
      </c>
      <c r="B3" s="1" t="s">
        <v>539</v>
      </c>
    </row>
    <row r="4" spans="1:2" x14ac:dyDescent="0.25">
      <c r="A4" s="1" t="s">
        <v>540</v>
      </c>
      <c r="B4" s="1" t="s">
        <v>541</v>
      </c>
    </row>
    <row r="5" spans="1:2" x14ac:dyDescent="0.25">
      <c r="A5" s="1" t="s">
        <v>542</v>
      </c>
      <c r="B5" s="1" t="s">
        <v>543</v>
      </c>
    </row>
    <row r="6" spans="1:2" x14ac:dyDescent="0.25">
      <c r="A6" s="1" t="s">
        <v>544</v>
      </c>
      <c r="B6" s="1" t="s">
        <v>545</v>
      </c>
    </row>
    <row r="7" spans="1:2" x14ac:dyDescent="0.25">
      <c r="A7" s="1" t="s">
        <v>546</v>
      </c>
      <c r="B7" s="1" t="s">
        <v>547</v>
      </c>
    </row>
    <row r="8" spans="1:2" x14ac:dyDescent="0.25">
      <c r="A8" s="1" t="s">
        <v>548</v>
      </c>
      <c r="B8" s="1" t="s">
        <v>549</v>
      </c>
    </row>
    <row r="9" spans="1:2" x14ac:dyDescent="0.25">
      <c r="A9" s="1" t="s">
        <v>550</v>
      </c>
      <c r="B9" s="1" t="s">
        <v>551</v>
      </c>
    </row>
    <row r="10" spans="1:2" x14ac:dyDescent="0.25">
      <c r="A10" s="1" t="s">
        <v>552</v>
      </c>
      <c r="B10" s="1" t="s">
        <v>553</v>
      </c>
    </row>
    <row r="11" spans="1:2" x14ac:dyDescent="0.25">
      <c r="A11" s="1" t="s">
        <v>554</v>
      </c>
      <c r="B11" s="1" t="s">
        <v>555</v>
      </c>
    </row>
    <row r="12" spans="1:2" x14ac:dyDescent="0.25">
      <c r="A12" s="1" t="s">
        <v>556</v>
      </c>
      <c r="B12" s="1" t="s">
        <v>557</v>
      </c>
    </row>
    <row r="13" spans="1:2" x14ac:dyDescent="0.25">
      <c r="A13" s="1" t="s">
        <v>558</v>
      </c>
      <c r="B13" s="1" t="s">
        <v>559</v>
      </c>
    </row>
    <row r="14" spans="1:2" x14ac:dyDescent="0.25">
      <c r="A14" s="1" t="s">
        <v>560</v>
      </c>
      <c r="B14" s="1" t="s">
        <v>560</v>
      </c>
    </row>
    <row r="15" spans="1:2" x14ac:dyDescent="0.25">
      <c r="A15" s="1" t="s">
        <v>561</v>
      </c>
      <c r="B15" s="1" t="s">
        <v>562</v>
      </c>
    </row>
    <row r="16" spans="1:2" x14ac:dyDescent="0.25">
      <c r="A16" s="1" t="s">
        <v>563</v>
      </c>
      <c r="B16" s="1" t="s">
        <v>564</v>
      </c>
    </row>
    <row r="17" spans="1:2" x14ac:dyDescent="0.25">
      <c r="A17" s="1" t="s">
        <v>565</v>
      </c>
      <c r="B17" s="1" t="s">
        <v>566</v>
      </c>
    </row>
    <row r="18" spans="1:2" x14ac:dyDescent="0.25">
      <c r="A18" s="1" t="s">
        <v>567</v>
      </c>
      <c r="B18" s="1" t="s">
        <v>568</v>
      </c>
    </row>
    <row r="19" spans="1:2" x14ac:dyDescent="0.25">
      <c r="A19" s="1" t="s">
        <v>569</v>
      </c>
      <c r="B19" s="1" t="s">
        <v>570</v>
      </c>
    </row>
    <row r="20" spans="1:2" x14ac:dyDescent="0.25">
      <c r="A20" s="1" t="s">
        <v>571</v>
      </c>
      <c r="B20" s="1" t="s">
        <v>572</v>
      </c>
    </row>
    <row r="21" spans="1:2" x14ac:dyDescent="0.25">
      <c r="A21" s="1" t="s">
        <v>573</v>
      </c>
      <c r="B21" s="1" t="s">
        <v>574</v>
      </c>
    </row>
    <row r="22" spans="1:2" x14ac:dyDescent="0.25">
      <c r="A22" s="1" t="s">
        <v>575</v>
      </c>
      <c r="B22" s="1" t="s">
        <v>576</v>
      </c>
    </row>
    <row r="23" spans="1:2" x14ac:dyDescent="0.25">
      <c r="A23" s="1" t="s">
        <v>577</v>
      </c>
      <c r="B23" s="1" t="s">
        <v>578</v>
      </c>
    </row>
    <row r="24" spans="1:2" x14ac:dyDescent="0.25">
      <c r="A24" s="1" t="s">
        <v>579</v>
      </c>
      <c r="B24" s="1" t="s">
        <v>580</v>
      </c>
    </row>
    <row r="25" spans="1:2" x14ac:dyDescent="0.25">
      <c r="A25" s="1" t="s">
        <v>581</v>
      </c>
      <c r="B25" s="1" t="s">
        <v>581</v>
      </c>
    </row>
    <row r="26" spans="1:2" x14ac:dyDescent="0.25">
      <c r="A26" s="1" t="s">
        <v>582</v>
      </c>
      <c r="B26" s="1" t="s">
        <v>583</v>
      </c>
    </row>
    <row r="27" spans="1:2" x14ac:dyDescent="0.25">
      <c r="A27" s="1" t="s">
        <v>584</v>
      </c>
      <c r="B27" s="1" t="s">
        <v>585</v>
      </c>
    </row>
    <row r="28" spans="1:2" x14ac:dyDescent="0.25">
      <c r="A28" s="1" t="s">
        <v>586</v>
      </c>
      <c r="B28" s="1" t="s">
        <v>587</v>
      </c>
    </row>
    <row r="29" spans="1:2" x14ac:dyDescent="0.25">
      <c r="A29" s="1" t="s">
        <v>588</v>
      </c>
      <c r="B29" s="1" t="s">
        <v>589</v>
      </c>
    </row>
    <row r="30" spans="1:2" x14ac:dyDescent="0.25">
      <c r="A30" s="1" t="s">
        <v>590</v>
      </c>
      <c r="B30" s="1" t="s">
        <v>591</v>
      </c>
    </row>
    <row r="31" spans="1:2" x14ac:dyDescent="0.25">
      <c r="A31" s="1" t="s">
        <v>592</v>
      </c>
      <c r="B31" s="1" t="s">
        <v>593</v>
      </c>
    </row>
    <row r="32" spans="1:2" x14ac:dyDescent="0.25">
      <c r="A32" s="1"/>
      <c r="B32" s="1"/>
    </row>
    <row r="33" spans="1:2" x14ac:dyDescent="0.25">
      <c r="A33" s="1"/>
      <c r="B33" s="1"/>
    </row>
    <row r="34" spans="1:2" x14ac:dyDescent="0.25">
      <c r="A34" s="1"/>
      <c r="B34" s="1"/>
    </row>
  </sheetData>
  <mergeCells count="1">
    <mergeCell ref="A1:B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7</vt:i4>
      </vt:variant>
    </vt:vector>
  </HeadingPairs>
  <TitlesOfParts>
    <vt:vector size="7" baseType="lpstr">
      <vt:lpstr>2_Sklop specialni papir</vt:lpstr>
      <vt:lpstr>3_Sklop Brizge, igle, kanile</vt:lpstr>
      <vt:lpstr>4_Sklop Katetri, tubusi</vt:lpstr>
      <vt:lpstr>5_Sklop Ostali zdravstveni mate</vt:lpstr>
      <vt:lpstr>6_Sklop Rokavice</vt:lpstr>
      <vt:lpstr>Rekapitulacija po sklopih</vt:lpstr>
      <vt:lpstr>Merske enote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Monika Cus</dc:creator>
  <cp:lastModifiedBy>Monika Cus</cp:lastModifiedBy>
  <dcterms:created xsi:type="dcterms:W3CDTF">2025-03-03T11:13:06Z</dcterms:created>
  <dcterms:modified xsi:type="dcterms:W3CDTF">2025-06-10T11:45:57Z</dcterms:modified>
</cp:coreProperties>
</file>